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7680" windowHeight="8685" activeTab="2"/>
  </bookViews>
  <sheets>
    <sheet name="Contenido" sheetId="55" r:id="rId1"/>
    <sheet name="Cgos Plan de Cuentas" sheetId="43" r:id="rId2"/>
    <sheet name="Plan Fincas" sheetId="51" r:id="rId3"/>
    <sheet name="Centros de Costos" sheetId="54" r:id="rId4"/>
    <sheet name="Primaria" sheetId="13" r:id="rId5"/>
    <sheet name="Secundaria" sheetId="12" r:id="rId6"/>
    <sheet name="Form. Varios." sheetId="3" r:id="rId7"/>
    <sheet name="Form Varios 2" sheetId="6" r:id="rId8"/>
    <sheet name="Partes Fincas" sheetId="5" r:id="rId9"/>
    <sheet name="F-100" sheetId="9" r:id="rId10"/>
    <sheet name="Camión Ford" sheetId="8" r:id="rId11"/>
    <sheet name="Tractor" sheetId="7" r:id="rId12"/>
    <sheet name="Val Ref Finca" sheetId="10" r:id="rId13"/>
    <sheet name="Inversión en Finca" sheetId="52" r:id="rId14"/>
  </sheets>
  <calcPr calcId="145621"/>
</workbook>
</file>

<file path=xl/calcChain.xml><?xml version="1.0" encoding="utf-8"?>
<calcChain xmlns="http://schemas.openxmlformats.org/spreadsheetml/2006/main">
  <c r="G17" i="8" l="1"/>
  <c r="D19" i="8"/>
  <c r="D17" i="8" s="1"/>
  <c r="G19" i="8"/>
  <c r="C47" i="8" s="1"/>
  <c r="E28" i="8"/>
  <c r="I28" i="8"/>
  <c r="J28" i="8"/>
  <c r="E29" i="8"/>
  <c r="J29" i="8" s="1"/>
  <c r="I29" i="8"/>
  <c r="E30" i="8"/>
  <c r="I30" i="8"/>
  <c r="E31" i="8"/>
  <c r="I31" i="8"/>
  <c r="J31" i="8" s="1"/>
  <c r="E32" i="8"/>
  <c r="I32" i="8"/>
  <c r="J32" i="8"/>
  <c r="E33" i="8"/>
  <c r="J33" i="8" s="1"/>
  <c r="I33" i="8"/>
  <c r="E34" i="8"/>
  <c r="I34" i="8"/>
  <c r="E35" i="8"/>
  <c r="I35" i="8"/>
  <c r="J35" i="8"/>
  <c r="E36" i="8"/>
  <c r="I36" i="8"/>
  <c r="J36" i="8"/>
  <c r="D45" i="8"/>
  <c r="G45" i="8"/>
  <c r="D46" i="8"/>
  <c r="E46" i="8"/>
  <c r="G46" i="8"/>
  <c r="J46" i="8"/>
  <c r="D48" i="8"/>
  <c r="E48" i="8"/>
  <c r="G48" i="8"/>
  <c r="G49" i="8"/>
  <c r="D64" i="8"/>
  <c r="D65" i="8"/>
  <c r="D66" i="8"/>
  <c r="G17" i="9"/>
  <c r="D19" i="9"/>
  <c r="E28" i="9"/>
  <c r="I28" i="9"/>
  <c r="J28" i="9"/>
  <c r="E29" i="9"/>
  <c r="I29" i="9"/>
  <c r="J29" i="9"/>
  <c r="E30" i="9"/>
  <c r="J30" i="9" s="1"/>
  <c r="I30" i="9"/>
  <c r="E31" i="9"/>
  <c r="I31" i="9"/>
  <c r="E32" i="9"/>
  <c r="I32" i="9"/>
  <c r="J32" i="9"/>
  <c r="E33" i="9"/>
  <c r="I33" i="9"/>
  <c r="J33" i="9"/>
  <c r="E34" i="9"/>
  <c r="J34" i="9" s="1"/>
  <c r="I34" i="9"/>
  <c r="E35" i="9"/>
  <c r="J35" i="9" s="1"/>
  <c r="I35" i="9"/>
  <c r="E36" i="9"/>
  <c r="I36" i="9"/>
  <c r="J36" i="9"/>
  <c r="E37" i="9"/>
  <c r="I37" i="9"/>
  <c r="J37" i="9"/>
  <c r="E39" i="9"/>
  <c r="D46" i="9"/>
  <c r="E46" i="9" s="1"/>
  <c r="G46" i="9"/>
  <c r="D47" i="9"/>
  <c r="E47" i="9"/>
  <c r="G47" i="9"/>
  <c r="J47" i="9"/>
  <c r="D49" i="9"/>
  <c r="E49" i="9"/>
  <c r="G49" i="9"/>
  <c r="G50" i="9"/>
  <c r="D64" i="9"/>
  <c r="D65" i="9"/>
  <c r="D66" i="9"/>
  <c r="D41" i="3"/>
  <c r="E41" i="3"/>
  <c r="F41" i="3"/>
  <c r="G41" i="3"/>
  <c r="H41" i="3"/>
  <c r="I41" i="3"/>
  <c r="H65" i="3"/>
  <c r="H100" i="3"/>
  <c r="H101" i="3"/>
  <c r="H102" i="3"/>
  <c r="H103" i="3"/>
  <c r="D13" i="52"/>
  <c r="I13" i="52"/>
  <c r="D14" i="52"/>
  <c r="I14" i="52"/>
  <c r="D15" i="52"/>
  <c r="I15" i="52"/>
  <c r="E16" i="52"/>
  <c r="J16" i="52"/>
  <c r="E17" i="52"/>
  <c r="E23" i="52" s="1"/>
  <c r="I17" i="52"/>
  <c r="I18" i="52"/>
  <c r="I19" i="52"/>
  <c r="I20" i="52"/>
  <c r="I21" i="52"/>
  <c r="I22" i="52"/>
  <c r="J23" i="52"/>
  <c r="K23" i="52"/>
  <c r="D24" i="52"/>
  <c r="I24" i="52"/>
  <c r="D25" i="52"/>
  <c r="I25" i="52"/>
  <c r="D26" i="52"/>
  <c r="I26" i="52"/>
  <c r="D27" i="52"/>
  <c r="I27" i="52"/>
  <c r="D28" i="52"/>
  <c r="I28" i="52"/>
  <c r="D29" i="52"/>
  <c r="E30" i="52"/>
  <c r="J30" i="52"/>
  <c r="K30" i="52"/>
  <c r="D31" i="52"/>
  <c r="E32" i="52"/>
  <c r="K32" i="52"/>
  <c r="D33" i="52"/>
  <c r="I33" i="52"/>
  <c r="D34" i="52"/>
  <c r="I34" i="52"/>
  <c r="D35" i="52"/>
  <c r="I35" i="52"/>
  <c r="D36" i="52"/>
  <c r="I36" i="52"/>
  <c r="D37" i="52"/>
  <c r="D38" i="52"/>
  <c r="I38" i="52"/>
  <c r="D39" i="52"/>
  <c r="E40" i="52"/>
  <c r="J40" i="52"/>
  <c r="K40" i="52"/>
  <c r="D41" i="52"/>
  <c r="I41" i="52"/>
  <c r="D42" i="52"/>
  <c r="D43" i="52"/>
  <c r="D44" i="52"/>
  <c r="E45" i="52"/>
  <c r="J45" i="52"/>
  <c r="K45" i="52"/>
  <c r="D46" i="52"/>
  <c r="I46" i="52"/>
  <c r="D47" i="52"/>
  <c r="I47" i="52"/>
  <c r="D48" i="52"/>
  <c r="I48" i="52"/>
  <c r="D49" i="52"/>
  <c r="I49" i="52"/>
  <c r="D50" i="52"/>
  <c r="E51" i="52"/>
  <c r="J51" i="52"/>
  <c r="D52" i="52"/>
  <c r="I52" i="52"/>
  <c r="D53" i="52"/>
  <c r="E54" i="52"/>
  <c r="J54" i="52"/>
  <c r="K54" i="52"/>
  <c r="D55" i="52"/>
  <c r="I55" i="52"/>
  <c r="D56" i="52"/>
  <c r="E57" i="52"/>
  <c r="J57" i="52"/>
  <c r="K57" i="52"/>
  <c r="D58" i="52"/>
  <c r="I58" i="52"/>
  <c r="I59" i="52"/>
  <c r="D60" i="52"/>
  <c r="I60" i="52"/>
  <c r="D61" i="52"/>
  <c r="I61" i="52"/>
  <c r="D62" i="52"/>
  <c r="I62" i="52"/>
  <c r="D63" i="52"/>
  <c r="I63" i="52"/>
  <c r="D64" i="52"/>
  <c r="I64" i="52"/>
  <c r="D65" i="52"/>
  <c r="E66" i="52"/>
  <c r="J66" i="52"/>
  <c r="D67" i="52"/>
  <c r="E68" i="52"/>
  <c r="K68" i="52" s="1"/>
  <c r="J68" i="52"/>
  <c r="D69" i="52"/>
  <c r="E70" i="52"/>
  <c r="J70" i="52"/>
  <c r="K70" i="52"/>
  <c r="D71" i="52"/>
  <c r="E72" i="52"/>
  <c r="J72" i="52"/>
  <c r="K72" i="52"/>
  <c r="D73" i="52"/>
  <c r="I73" i="52"/>
  <c r="E74" i="52"/>
  <c r="K74" i="52" s="1"/>
  <c r="J74" i="52"/>
  <c r="D75" i="52"/>
  <c r="I75" i="52"/>
  <c r="I76" i="52"/>
  <c r="D77" i="52"/>
  <c r="I77" i="52"/>
  <c r="E78" i="52"/>
  <c r="J78" i="52"/>
  <c r="K78" i="52"/>
  <c r="D79" i="52"/>
  <c r="I79" i="52"/>
  <c r="D80" i="52"/>
  <c r="I80" i="52"/>
  <c r="D81" i="52"/>
  <c r="I81" i="52"/>
  <c r="D82" i="52"/>
  <c r="D83" i="52"/>
  <c r="E84" i="52"/>
  <c r="J84" i="52"/>
  <c r="K84" i="52"/>
  <c r="D85" i="52"/>
  <c r="I85" i="52"/>
  <c r="D86" i="52"/>
  <c r="I86" i="52"/>
  <c r="D87" i="52"/>
  <c r="I87" i="52"/>
  <c r="D88" i="52"/>
  <c r="I88" i="52"/>
  <c r="D89" i="52"/>
  <c r="I89" i="52"/>
  <c r="I90" i="52"/>
  <c r="D91" i="52"/>
  <c r="E92" i="52"/>
  <c r="J92" i="52"/>
  <c r="K92" i="52"/>
  <c r="D93" i="52"/>
  <c r="I93" i="52"/>
  <c r="D94" i="52"/>
  <c r="I94" i="52"/>
  <c r="D95" i="52"/>
  <c r="I95" i="52"/>
  <c r="I96" i="52"/>
  <c r="D97" i="52"/>
  <c r="D98" i="52"/>
  <c r="E99" i="52"/>
  <c r="J99" i="52"/>
  <c r="K99" i="52"/>
  <c r="D100" i="52"/>
  <c r="I100" i="52"/>
  <c r="D101" i="52"/>
  <c r="I101" i="52"/>
  <c r="D102" i="52"/>
  <c r="I102" i="52"/>
  <c r="I103" i="52"/>
  <c r="D104" i="52"/>
  <c r="I104" i="52"/>
  <c r="D105" i="52"/>
  <c r="E106" i="52"/>
  <c r="K106" i="52" s="1"/>
  <c r="J106" i="52"/>
  <c r="D107" i="52"/>
  <c r="I107" i="52"/>
  <c r="D108" i="52"/>
  <c r="E109" i="52"/>
  <c r="J109" i="52"/>
  <c r="D110" i="52"/>
  <c r="E111" i="52"/>
  <c r="K111" i="52" s="1"/>
  <c r="J111" i="52"/>
  <c r="D112" i="52"/>
  <c r="I112" i="52"/>
  <c r="I113" i="52"/>
  <c r="D114" i="52"/>
  <c r="I114" i="52"/>
  <c r="D115" i="52"/>
  <c r="I115" i="52"/>
  <c r="D116" i="52"/>
  <c r="I116" i="52"/>
  <c r="D117" i="52"/>
  <c r="I117" i="52"/>
  <c r="D118" i="52"/>
  <c r="I118" i="52"/>
  <c r="D119" i="52"/>
  <c r="E120" i="52"/>
  <c r="J120" i="52"/>
  <c r="K120" i="52" s="1"/>
  <c r="D121" i="52"/>
  <c r="E122" i="52"/>
  <c r="J122" i="52"/>
  <c r="E124" i="52"/>
  <c r="J124" i="52"/>
  <c r="D125" i="52"/>
  <c r="I125" i="52"/>
  <c r="D126" i="52"/>
  <c r="E127" i="52"/>
  <c r="J127" i="52"/>
  <c r="K127" i="52"/>
  <c r="D128" i="52"/>
  <c r="I128" i="52"/>
  <c r="D129" i="52"/>
  <c r="E130" i="52"/>
  <c r="J130" i="52"/>
  <c r="K130" i="52"/>
  <c r="D131" i="52"/>
  <c r="E132" i="52"/>
  <c r="J132" i="52"/>
  <c r="K132" i="52"/>
  <c r="D133" i="52"/>
  <c r="I133" i="52"/>
  <c r="D134" i="52"/>
  <c r="I134" i="52"/>
  <c r="D135" i="52"/>
  <c r="I135" i="52"/>
  <c r="D136" i="52"/>
  <c r="D137" i="52"/>
  <c r="E138" i="52"/>
  <c r="J138" i="52"/>
  <c r="K138" i="52"/>
  <c r="D139" i="52"/>
  <c r="I139" i="52"/>
  <c r="D140" i="52"/>
  <c r="I140" i="52"/>
  <c r="D141" i="52"/>
  <c r="I141" i="52"/>
  <c r="I142" i="52"/>
  <c r="D143" i="52"/>
  <c r="I143" i="52"/>
  <c r="D144" i="52"/>
  <c r="D145" i="52"/>
  <c r="E146" i="52"/>
  <c r="J146" i="52"/>
  <c r="K146" i="52"/>
  <c r="D147" i="52"/>
  <c r="I147" i="52"/>
  <c r="D148" i="52"/>
  <c r="I148" i="52"/>
  <c r="D149" i="52"/>
  <c r="I149" i="52"/>
  <c r="I150" i="52"/>
  <c r="D151" i="52"/>
  <c r="D152" i="52"/>
  <c r="E153" i="52"/>
  <c r="J153" i="52"/>
  <c r="K153" i="52" s="1"/>
  <c r="D154" i="52"/>
  <c r="I154" i="52"/>
  <c r="D155" i="52"/>
  <c r="I155" i="52"/>
  <c r="D156" i="52"/>
  <c r="I156" i="52"/>
  <c r="I157" i="52"/>
  <c r="D158" i="52"/>
  <c r="I158" i="52"/>
  <c r="D159" i="52"/>
  <c r="E160" i="52"/>
  <c r="K160" i="52" s="1"/>
  <c r="J160" i="52"/>
  <c r="D161" i="52"/>
  <c r="D162" i="52"/>
  <c r="E163" i="52"/>
  <c r="J163" i="52"/>
  <c r="K163" i="52"/>
  <c r="D165" i="52"/>
  <c r="E166" i="52"/>
  <c r="J166" i="52"/>
  <c r="D167" i="52"/>
  <c r="I167" i="52"/>
  <c r="I168" i="52"/>
  <c r="D169" i="52"/>
  <c r="I169" i="52"/>
  <c r="D170" i="52"/>
  <c r="I170" i="52"/>
  <c r="D171" i="52"/>
  <c r="I171" i="52"/>
  <c r="D172" i="52"/>
  <c r="I172" i="52"/>
  <c r="E173" i="52"/>
  <c r="J173" i="52"/>
  <c r="K173" i="52"/>
  <c r="D174" i="52"/>
  <c r="E175" i="52"/>
  <c r="J175" i="52"/>
  <c r="E177" i="52"/>
  <c r="K177" i="52" s="1"/>
  <c r="J177" i="52"/>
  <c r="D178" i="52"/>
  <c r="I178" i="52"/>
  <c r="D179" i="52"/>
  <c r="E180" i="52"/>
  <c r="J180" i="52"/>
  <c r="K180" i="52"/>
  <c r="D181" i="52"/>
  <c r="I181" i="52"/>
  <c r="D182" i="52"/>
  <c r="E183" i="52"/>
  <c r="J183" i="52"/>
  <c r="K183" i="52"/>
  <c r="D184" i="52"/>
  <c r="I184" i="52"/>
  <c r="D185" i="52"/>
  <c r="I185" i="52"/>
  <c r="E186" i="52"/>
  <c r="J186" i="52"/>
  <c r="K186" i="52"/>
  <c r="D187" i="52"/>
  <c r="I187" i="52"/>
  <c r="D188" i="52"/>
  <c r="I188" i="52"/>
  <c r="D189" i="52"/>
  <c r="I189" i="52"/>
  <c r="D190" i="52"/>
  <c r="D191" i="52"/>
  <c r="E192" i="52"/>
  <c r="J192" i="52"/>
  <c r="K192" i="52"/>
  <c r="D193" i="52"/>
  <c r="I193" i="52"/>
  <c r="I194" i="52"/>
  <c r="D195" i="52"/>
  <c r="I195" i="52"/>
  <c r="D196" i="52"/>
  <c r="I196" i="52"/>
  <c r="D197" i="52"/>
  <c r="I197" i="52"/>
  <c r="D198" i="52"/>
  <c r="I198" i="52"/>
  <c r="E199" i="52"/>
  <c r="K199" i="52" s="1"/>
  <c r="J199" i="52"/>
  <c r="D200" i="52"/>
  <c r="I200" i="52"/>
  <c r="D201" i="52"/>
  <c r="I201" i="52"/>
  <c r="D202" i="52"/>
  <c r="I202" i="52"/>
  <c r="I203" i="52"/>
  <c r="D204" i="52"/>
  <c r="D205" i="52"/>
  <c r="E206" i="52"/>
  <c r="J206" i="52"/>
  <c r="K206" i="52"/>
  <c r="D207" i="52"/>
  <c r="I207" i="52"/>
  <c r="D208" i="52"/>
  <c r="I208" i="52"/>
  <c r="D209" i="52"/>
  <c r="I209" i="52"/>
  <c r="I210" i="52"/>
  <c r="D211" i="52"/>
  <c r="I211" i="52"/>
  <c r="D212" i="52"/>
  <c r="E213" i="52"/>
  <c r="K213" i="52" s="1"/>
  <c r="J213" i="52"/>
  <c r="D214" i="52"/>
  <c r="D215" i="52"/>
  <c r="E216" i="52"/>
  <c r="J216" i="52"/>
  <c r="K216" i="52"/>
  <c r="D218" i="52"/>
  <c r="E219" i="52"/>
  <c r="J219" i="52"/>
  <c r="K219" i="52"/>
  <c r="E228" i="52"/>
  <c r="J228" i="52"/>
  <c r="K228" i="52"/>
  <c r="D229" i="52"/>
  <c r="E230" i="52"/>
  <c r="K230" i="52" s="1"/>
  <c r="J230" i="52"/>
  <c r="E232" i="52"/>
  <c r="J232" i="52"/>
  <c r="D233" i="52"/>
  <c r="I233" i="52"/>
  <c r="D234" i="52"/>
  <c r="E235" i="52"/>
  <c r="J235" i="52"/>
  <c r="K235" i="52" s="1"/>
  <c r="D236" i="52"/>
  <c r="I236" i="52"/>
  <c r="D237" i="52"/>
  <c r="E238" i="52"/>
  <c r="J238" i="52"/>
  <c r="K238" i="52"/>
  <c r="D240" i="52"/>
  <c r="E241" i="52"/>
  <c r="J241" i="52"/>
  <c r="K241" i="52"/>
  <c r="D242" i="52"/>
  <c r="I242" i="52"/>
  <c r="D243" i="52"/>
  <c r="I243" i="52"/>
  <c r="D244" i="52"/>
  <c r="I244" i="52"/>
  <c r="D245" i="52"/>
  <c r="D246" i="52"/>
  <c r="E247" i="52"/>
  <c r="J247" i="52"/>
  <c r="K247" i="52"/>
  <c r="D248" i="52"/>
  <c r="I248" i="52"/>
  <c r="I249" i="52"/>
  <c r="D250" i="52"/>
  <c r="I250" i="52"/>
  <c r="D251" i="52"/>
  <c r="I251" i="52"/>
  <c r="D252" i="52"/>
  <c r="I252" i="52"/>
  <c r="D253" i="52"/>
  <c r="I253" i="52"/>
  <c r="E254" i="52"/>
  <c r="J254" i="52"/>
  <c r="K254" i="52"/>
  <c r="D255" i="52"/>
  <c r="I255" i="52"/>
  <c r="D256" i="52"/>
  <c r="I256" i="52"/>
  <c r="D257" i="52"/>
  <c r="I257" i="52"/>
  <c r="I258" i="52"/>
  <c r="D259" i="52"/>
  <c r="D260" i="52"/>
  <c r="E261" i="52"/>
  <c r="J261" i="52"/>
  <c r="K261" i="52"/>
  <c r="D262" i="52"/>
  <c r="I262" i="52"/>
  <c r="D263" i="52"/>
  <c r="I263" i="52"/>
  <c r="D264" i="52"/>
  <c r="I264" i="52"/>
  <c r="I265" i="52"/>
  <c r="D266" i="52"/>
  <c r="I266" i="52"/>
  <c r="D267" i="52"/>
  <c r="E268" i="52"/>
  <c r="K268" i="52" s="1"/>
  <c r="J268" i="52"/>
  <c r="D269" i="52"/>
  <c r="D270" i="52"/>
  <c r="E271" i="52"/>
  <c r="J271" i="52"/>
  <c r="K271" i="52"/>
  <c r="D273" i="52"/>
  <c r="E274" i="52"/>
  <c r="J274" i="52"/>
  <c r="E283" i="52"/>
  <c r="K283" i="52" s="1"/>
  <c r="J283" i="52"/>
  <c r="D284" i="52"/>
  <c r="E285" i="52"/>
  <c r="K285" i="52" s="1"/>
  <c r="J285" i="52"/>
  <c r="E287" i="52"/>
  <c r="K287" i="52" s="1"/>
  <c r="J287" i="52"/>
  <c r="F293" i="52"/>
  <c r="F294" i="52"/>
  <c r="F295" i="52"/>
  <c r="D296" i="52"/>
  <c r="F296" i="52"/>
  <c r="D297" i="52"/>
  <c r="F297" i="52"/>
  <c r="D298" i="52"/>
  <c r="F298" i="52"/>
  <c r="D299" i="52"/>
  <c r="F299" i="52"/>
  <c r="D300" i="52"/>
  <c r="F300" i="52"/>
  <c r="D301" i="52"/>
  <c r="F301" i="52"/>
  <c r="D302" i="52"/>
  <c r="F302" i="52"/>
  <c r="D303" i="52"/>
  <c r="F303" i="52"/>
  <c r="D304" i="52"/>
  <c r="F304" i="52"/>
  <c r="D305" i="52"/>
  <c r="F305" i="52"/>
  <c r="D306" i="52"/>
  <c r="F306" i="52"/>
  <c r="D307" i="52"/>
  <c r="F307" i="52"/>
  <c r="D308" i="52"/>
  <c r="F308" i="52"/>
  <c r="D309" i="52"/>
  <c r="F309" i="52"/>
  <c r="D310" i="52"/>
  <c r="F310" i="52"/>
  <c r="D311" i="52"/>
  <c r="F311" i="52"/>
  <c r="D312" i="52"/>
  <c r="F312" i="52"/>
  <c r="D313" i="52"/>
  <c r="F313" i="52"/>
  <c r="D314" i="52"/>
  <c r="F314" i="52"/>
  <c r="D315" i="52"/>
  <c r="F315" i="52"/>
  <c r="D316" i="52"/>
  <c r="F316" i="52"/>
  <c r="D317" i="52"/>
  <c r="F317" i="52"/>
  <c r="D318" i="52"/>
  <c r="F318" i="52"/>
  <c r="F14" i="5"/>
  <c r="H14" i="5"/>
  <c r="I14" i="5"/>
  <c r="K14" i="5"/>
  <c r="Y14" i="5"/>
  <c r="F15" i="5"/>
  <c r="H15" i="5"/>
  <c r="I15" i="5"/>
  <c r="K15" i="5"/>
  <c r="N15" i="5" s="1"/>
  <c r="L15" i="5"/>
  <c r="O15" i="5"/>
  <c r="Q15" i="5"/>
  <c r="T15" i="5" s="1"/>
  <c r="U15" i="5"/>
  <c r="W15" i="5"/>
  <c r="X15" i="5" s="1"/>
  <c r="Y15" i="5"/>
  <c r="F16" i="5"/>
  <c r="H16" i="5"/>
  <c r="I16" i="5"/>
  <c r="K16" i="5"/>
  <c r="Y16" i="5"/>
  <c r="F17" i="5"/>
  <c r="H17" i="5"/>
  <c r="I17" i="5"/>
  <c r="K17" i="5"/>
  <c r="L17" i="5"/>
  <c r="N17" i="5"/>
  <c r="Y17" i="5"/>
  <c r="F18" i="5"/>
  <c r="H18" i="5"/>
  <c r="Y18" i="5"/>
  <c r="F19" i="5"/>
  <c r="H19" i="5"/>
  <c r="K19" i="5" s="1"/>
  <c r="I19" i="5"/>
  <c r="L19" i="5"/>
  <c r="N19" i="5"/>
  <c r="Y19" i="5"/>
  <c r="F20" i="5"/>
  <c r="H20" i="5"/>
  <c r="K20" i="5" s="1"/>
  <c r="I20" i="5"/>
  <c r="L20" i="5"/>
  <c r="N20" i="5"/>
  <c r="Y20" i="5"/>
  <c r="F21" i="5"/>
  <c r="H21" i="5"/>
  <c r="K21" i="5" s="1"/>
  <c r="I21" i="5"/>
  <c r="L21" i="5"/>
  <c r="N21" i="5"/>
  <c r="Y21" i="5"/>
  <c r="F22" i="5"/>
  <c r="H22" i="5"/>
  <c r="K22" i="5" s="1"/>
  <c r="I22" i="5"/>
  <c r="L22" i="5"/>
  <c r="N22" i="5"/>
  <c r="Y22" i="5"/>
  <c r="F23" i="5"/>
  <c r="H23" i="5"/>
  <c r="K23" i="5" s="1"/>
  <c r="I23" i="5"/>
  <c r="L23" i="5"/>
  <c r="N23" i="5"/>
  <c r="Y23" i="5"/>
  <c r="F24" i="5"/>
  <c r="H24" i="5"/>
  <c r="K24" i="5" s="1"/>
  <c r="I24" i="5"/>
  <c r="L24" i="5"/>
  <c r="N24" i="5"/>
  <c r="Y24" i="5"/>
  <c r="F25" i="5"/>
  <c r="H25" i="5"/>
  <c r="I25" i="5"/>
  <c r="K25" i="5"/>
  <c r="Y25" i="5"/>
  <c r="F26" i="5"/>
  <c r="H26" i="5"/>
  <c r="I26" i="5"/>
  <c r="K26" i="5"/>
  <c r="Y26" i="5"/>
  <c r="F27" i="5"/>
  <c r="H27" i="5"/>
  <c r="I27" i="5"/>
  <c r="K27" i="5"/>
  <c r="Y27" i="5"/>
  <c r="E28" i="5"/>
  <c r="F28" i="5"/>
  <c r="H28" i="5"/>
  <c r="K28" i="5" s="1"/>
  <c r="L28" i="5" s="1"/>
  <c r="I28" i="5"/>
  <c r="Y28" i="5"/>
  <c r="E29" i="5"/>
  <c r="F29" i="5"/>
  <c r="H29" i="5"/>
  <c r="Y29" i="5"/>
  <c r="F30" i="5"/>
  <c r="H30" i="5"/>
  <c r="Y30" i="5"/>
  <c r="F31" i="5"/>
  <c r="H31" i="5"/>
  <c r="Y31" i="5"/>
  <c r="F32" i="5"/>
  <c r="H32" i="5"/>
  <c r="Y32" i="5"/>
  <c r="F33" i="5"/>
  <c r="H33" i="5"/>
  <c r="Y33" i="5"/>
  <c r="F34" i="5"/>
  <c r="H34" i="5"/>
  <c r="Y34" i="5"/>
  <c r="F35" i="5"/>
  <c r="H35" i="5"/>
  <c r="Y35" i="5"/>
  <c r="F36" i="5"/>
  <c r="H36" i="5"/>
  <c r="Y36" i="5"/>
  <c r="F38" i="5"/>
  <c r="AA49" i="5"/>
  <c r="AA50" i="5"/>
  <c r="AA51" i="5"/>
  <c r="AA52" i="5"/>
  <c r="AA53" i="5"/>
  <c r="AA54" i="5"/>
  <c r="AA55" i="5"/>
  <c r="AA56" i="5"/>
  <c r="AA57" i="5"/>
  <c r="AA58" i="5"/>
  <c r="AA59" i="5"/>
  <c r="AA60" i="5"/>
  <c r="AA61" i="5"/>
  <c r="AA62" i="5"/>
  <c r="AA63" i="5"/>
  <c r="AA64" i="5"/>
  <c r="AA65" i="5"/>
  <c r="AA66" i="5"/>
  <c r="AA67" i="5"/>
  <c r="AA68" i="5"/>
  <c r="AA69" i="5"/>
  <c r="AA70" i="5"/>
  <c r="AA71" i="5"/>
  <c r="AA72" i="5"/>
  <c r="AA73" i="5"/>
  <c r="A75" i="5"/>
  <c r="C75" i="5"/>
  <c r="D75" i="5"/>
  <c r="E75" i="5"/>
  <c r="E77" i="5" s="1"/>
  <c r="F75" i="5"/>
  <c r="G75" i="5"/>
  <c r="H75" i="5"/>
  <c r="I75" i="5"/>
  <c r="I77" i="5" s="1"/>
  <c r="J75" i="5"/>
  <c r="K75" i="5"/>
  <c r="L75" i="5"/>
  <c r="M75" i="5"/>
  <c r="M77" i="5" s="1"/>
  <c r="N75" i="5"/>
  <c r="O75" i="5"/>
  <c r="P75" i="5"/>
  <c r="Q75" i="5"/>
  <c r="Q77" i="5" s="1"/>
  <c r="R75" i="5"/>
  <c r="S75" i="5"/>
  <c r="T75" i="5"/>
  <c r="U75" i="5"/>
  <c r="U77" i="5" s="1"/>
  <c r="V75" i="5"/>
  <c r="W75" i="5"/>
  <c r="X75" i="5"/>
  <c r="Y75" i="5"/>
  <c r="Y77" i="5" s="1"/>
  <c r="Z75" i="5"/>
  <c r="G77" i="5"/>
  <c r="O77" i="5"/>
  <c r="W77" i="5"/>
  <c r="A80" i="5"/>
  <c r="A81" i="5" s="1"/>
  <c r="A77" i="5" s="1"/>
  <c r="C77" i="5" s="1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A116" i="5"/>
  <c r="A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Z118" i="5"/>
  <c r="AA118" i="5"/>
  <c r="M120" i="5"/>
  <c r="U120" i="5"/>
  <c r="A122" i="5"/>
  <c r="A124" i="5"/>
  <c r="A120" i="5" s="1"/>
  <c r="A137" i="5"/>
  <c r="A138" i="5"/>
  <c r="AA139" i="5"/>
  <c r="A140" i="5"/>
  <c r="AA140" i="5"/>
  <c r="C142" i="5"/>
  <c r="D142" i="5"/>
  <c r="E142" i="5"/>
  <c r="E143" i="5" s="1"/>
  <c r="F142" i="5"/>
  <c r="G142" i="5"/>
  <c r="H142" i="5"/>
  <c r="H143" i="5" s="1"/>
  <c r="AA143" i="5" s="1"/>
  <c r="I142" i="5"/>
  <c r="I143" i="5" s="1"/>
  <c r="J142" i="5"/>
  <c r="K142" i="5"/>
  <c r="L142" i="5"/>
  <c r="L143" i="5" s="1"/>
  <c r="M142" i="5"/>
  <c r="M143" i="5" s="1"/>
  <c r="N142" i="5"/>
  <c r="O142" i="5"/>
  <c r="P142" i="5"/>
  <c r="Q142" i="5"/>
  <c r="Q143" i="5" s="1"/>
  <c r="R142" i="5"/>
  <c r="S142" i="5"/>
  <c r="T142" i="5"/>
  <c r="U142" i="5"/>
  <c r="U143" i="5" s="1"/>
  <c r="V142" i="5"/>
  <c r="W142" i="5"/>
  <c r="X142" i="5"/>
  <c r="X143" i="5" s="1"/>
  <c r="Y142" i="5"/>
  <c r="Y143" i="5" s="1"/>
  <c r="Z142" i="5"/>
  <c r="C143" i="5"/>
  <c r="D143" i="5"/>
  <c r="F143" i="5"/>
  <c r="G143" i="5"/>
  <c r="J143" i="5"/>
  <c r="K143" i="5"/>
  <c r="N143" i="5"/>
  <c r="O143" i="5"/>
  <c r="P143" i="5"/>
  <c r="R143" i="5"/>
  <c r="S143" i="5"/>
  <c r="T143" i="5"/>
  <c r="V143" i="5"/>
  <c r="W143" i="5"/>
  <c r="Z143" i="5"/>
  <c r="AA144" i="5"/>
  <c r="A147" i="5"/>
  <c r="A148" i="5"/>
  <c r="AA149" i="5"/>
  <c r="A150" i="5"/>
  <c r="AA150" i="5"/>
  <c r="C152" i="5"/>
  <c r="D152" i="5"/>
  <c r="E152" i="5"/>
  <c r="E153" i="5" s="1"/>
  <c r="F152" i="5"/>
  <c r="G152" i="5"/>
  <c r="H152" i="5"/>
  <c r="H153" i="5" s="1"/>
  <c r="I152" i="5"/>
  <c r="I153" i="5" s="1"/>
  <c r="J152" i="5"/>
  <c r="K152" i="5"/>
  <c r="L152" i="5"/>
  <c r="L153" i="5" s="1"/>
  <c r="M152" i="5"/>
  <c r="M153" i="5" s="1"/>
  <c r="N152" i="5"/>
  <c r="O152" i="5"/>
  <c r="P152" i="5"/>
  <c r="P153" i="5" s="1"/>
  <c r="Q152" i="5"/>
  <c r="Q153" i="5" s="1"/>
  <c r="R152" i="5"/>
  <c r="S152" i="5"/>
  <c r="T152" i="5"/>
  <c r="U152" i="5"/>
  <c r="U153" i="5" s="1"/>
  <c r="V152" i="5"/>
  <c r="W152" i="5"/>
  <c r="X152" i="5"/>
  <c r="X153" i="5" s="1"/>
  <c r="Y152" i="5"/>
  <c r="Y153" i="5" s="1"/>
  <c r="Z152" i="5"/>
  <c r="C153" i="5"/>
  <c r="D153" i="5"/>
  <c r="F153" i="5"/>
  <c r="G153" i="5"/>
  <c r="J153" i="5"/>
  <c r="K153" i="5"/>
  <c r="N153" i="5"/>
  <c r="O153" i="5"/>
  <c r="R153" i="5"/>
  <c r="S153" i="5"/>
  <c r="T153" i="5"/>
  <c r="V153" i="5"/>
  <c r="W153" i="5"/>
  <c r="Z153" i="5"/>
  <c r="A157" i="5"/>
  <c r="A159" i="5" s="1"/>
  <c r="AA160" i="5"/>
  <c r="A161" i="5"/>
  <c r="AA161" i="5"/>
  <c r="C163" i="5"/>
  <c r="D163" i="5"/>
  <c r="E163" i="5"/>
  <c r="E164" i="5" s="1"/>
  <c r="F163" i="5"/>
  <c r="F164" i="5" s="1"/>
  <c r="G163" i="5"/>
  <c r="H163" i="5"/>
  <c r="I163" i="5"/>
  <c r="I164" i="5" s="1"/>
  <c r="J163" i="5"/>
  <c r="J164" i="5" s="1"/>
  <c r="K163" i="5"/>
  <c r="L163" i="5"/>
  <c r="M163" i="5"/>
  <c r="M164" i="5" s="1"/>
  <c r="N163" i="5"/>
  <c r="N164" i="5" s="1"/>
  <c r="O163" i="5"/>
  <c r="P163" i="5"/>
  <c r="Q163" i="5"/>
  <c r="Q164" i="5" s="1"/>
  <c r="R163" i="5"/>
  <c r="R164" i="5" s="1"/>
  <c r="S163" i="5"/>
  <c r="T163" i="5"/>
  <c r="U163" i="5"/>
  <c r="U164" i="5" s="1"/>
  <c r="V163" i="5"/>
  <c r="V164" i="5" s="1"/>
  <c r="W163" i="5"/>
  <c r="X163" i="5"/>
  <c r="Y163" i="5"/>
  <c r="Y164" i="5" s="1"/>
  <c r="Z163" i="5"/>
  <c r="Z164" i="5" s="1"/>
  <c r="D164" i="5"/>
  <c r="H164" i="5"/>
  <c r="L164" i="5"/>
  <c r="P164" i="5"/>
  <c r="T164" i="5"/>
  <c r="X164" i="5"/>
  <c r="D16" i="7"/>
  <c r="E28" i="7"/>
  <c r="I28" i="7"/>
  <c r="E29" i="7"/>
  <c r="I29" i="7"/>
  <c r="J29" i="7"/>
  <c r="E30" i="7"/>
  <c r="I30" i="7"/>
  <c r="J30" i="7"/>
  <c r="E31" i="7"/>
  <c r="J31" i="7" s="1"/>
  <c r="I31" i="7"/>
  <c r="I32" i="7"/>
  <c r="J32" i="7"/>
  <c r="E33" i="7"/>
  <c r="I33" i="7"/>
  <c r="J33" i="7"/>
  <c r="E34" i="7"/>
  <c r="J34" i="7" s="1"/>
  <c r="I34" i="7"/>
  <c r="E35" i="7"/>
  <c r="J35" i="7" s="1"/>
  <c r="I35" i="7"/>
  <c r="E36" i="7"/>
  <c r="I36" i="7"/>
  <c r="J36" i="7" s="1"/>
  <c r="I37" i="7"/>
  <c r="J37" i="7"/>
  <c r="E38" i="7"/>
  <c r="J38" i="7" s="1"/>
  <c r="I38" i="7"/>
  <c r="I39" i="7"/>
  <c r="J39" i="7"/>
  <c r="E40" i="7"/>
  <c r="I40" i="7"/>
  <c r="J49" i="7"/>
  <c r="D50" i="7"/>
  <c r="E50" i="7"/>
  <c r="G50" i="7"/>
  <c r="D51" i="7"/>
  <c r="E51" i="7"/>
  <c r="G51" i="7"/>
  <c r="J51" i="7"/>
  <c r="D53" i="7"/>
  <c r="E53" i="7"/>
  <c r="G53" i="7"/>
  <c r="G54" i="7"/>
  <c r="D69" i="7"/>
  <c r="D70" i="7"/>
  <c r="D71" i="7"/>
  <c r="C13" i="10"/>
  <c r="C15" i="10" s="1"/>
  <c r="C17" i="10"/>
  <c r="B31" i="10" s="1"/>
  <c r="B40" i="10" s="1"/>
  <c r="B88" i="10" s="1"/>
  <c r="B36" i="10"/>
  <c r="B41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B68" i="10"/>
  <c r="B72" i="10" s="1"/>
  <c r="B69" i="10"/>
  <c r="B73" i="10"/>
  <c r="B76" i="10"/>
  <c r="B79" i="10"/>
  <c r="B80" i="10"/>
  <c r="B83" i="10"/>
  <c r="B84" i="10"/>
  <c r="B85" i="10"/>
  <c r="B91" i="10"/>
  <c r="B92" i="10"/>
  <c r="C293" i="52" l="1"/>
  <c r="E293" i="52" s="1"/>
  <c r="G293" i="52" s="1"/>
  <c r="H293" i="52" s="1"/>
  <c r="B42" i="10"/>
  <c r="B96" i="10"/>
  <c r="E63" i="10"/>
  <c r="B77" i="10" s="1"/>
  <c r="B78" i="10" s="1"/>
  <c r="J28" i="7"/>
  <c r="AA152" i="5"/>
  <c r="J40" i="7"/>
  <c r="E41" i="7"/>
  <c r="E43" i="7" s="1"/>
  <c r="AA153" i="5"/>
  <c r="I120" i="5"/>
  <c r="Q120" i="5"/>
  <c r="Y120" i="5"/>
  <c r="D120" i="5"/>
  <c r="L120" i="5"/>
  <c r="T120" i="5"/>
  <c r="H120" i="5"/>
  <c r="P120" i="5"/>
  <c r="X120" i="5"/>
  <c r="E120" i="5"/>
  <c r="AA75" i="5"/>
  <c r="AA77" i="5" s="1"/>
  <c r="AA163" i="5"/>
  <c r="D77" i="5"/>
  <c r="Z120" i="5"/>
  <c r="V120" i="5"/>
  <c r="R120" i="5"/>
  <c r="N120" i="5"/>
  <c r="J120" i="5"/>
  <c r="F120" i="5"/>
  <c r="X77" i="5"/>
  <c r="P77" i="5"/>
  <c r="H77" i="5"/>
  <c r="Z77" i="5"/>
  <c r="V77" i="5"/>
  <c r="R77" i="5"/>
  <c r="N77" i="5"/>
  <c r="J77" i="5"/>
  <c r="F77" i="5"/>
  <c r="I36" i="5"/>
  <c r="K36" i="5"/>
  <c r="I35" i="5"/>
  <c r="K35" i="5"/>
  <c r="I34" i="5"/>
  <c r="K34" i="5"/>
  <c r="I33" i="5"/>
  <c r="K33" i="5"/>
  <c r="I32" i="5"/>
  <c r="K32" i="5"/>
  <c r="I31" i="5"/>
  <c r="K31" i="5"/>
  <c r="I30" i="5"/>
  <c r="K30" i="5"/>
  <c r="I29" i="5"/>
  <c r="K29" i="5"/>
  <c r="N28" i="5"/>
  <c r="Q22" i="5"/>
  <c r="O22" i="5"/>
  <c r="O17" i="5"/>
  <c r="Q17" i="5"/>
  <c r="Q23" i="5"/>
  <c r="O23" i="5"/>
  <c r="Q19" i="5"/>
  <c r="O19" i="5"/>
  <c r="B70" i="10"/>
  <c r="AA142" i="5"/>
  <c r="T77" i="5"/>
  <c r="L77" i="5"/>
  <c r="Q24" i="5"/>
  <c r="O24" i="5"/>
  <c r="Q20" i="5"/>
  <c r="O20" i="5"/>
  <c r="L23" i="52"/>
  <c r="L30" i="52" s="1"/>
  <c r="L32" i="52" s="1"/>
  <c r="L40" i="52" s="1"/>
  <c r="I57" i="9"/>
  <c r="B57" i="9"/>
  <c r="G57" i="9"/>
  <c r="C57" i="9"/>
  <c r="D19" i="7"/>
  <c r="D17" i="7" s="1"/>
  <c r="C164" i="5"/>
  <c r="G164" i="5"/>
  <c r="K164" i="5"/>
  <c r="O164" i="5"/>
  <c r="S164" i="5"/>
  <c r="W164" i="5"/>
  <c r="W120" i="5"/>
  <c r="S120" i="5"/>
  <c r="O120" i="5"/>
  <c r="K120" i="5"/>
  <c r="G120" i="5"/>
  <c r="C120" i="5"/>
  <c r="S77" i="5"/>
  <c r="K77" i="5"/>
  <c r="L27" i="5"/>
  <c r="N27" i="5"/>
  <c r="L26" i="5"/>
  <c r="N26" i="5"/>
  <c r="L25" i="5"/>
  <c r="N25" i="5"/>
  <c r="Q21" i="5"/>
  <c r="O21" i="5"/>
  <c r="K109" i="52"/>
  <c r="L45" i="52"/>
  <c r="I39" i="9"/>
  <c r="J57" i="9" s="1"/>
  <c r="E45" i="8"/>
  <c r="G47" i="8"/>
  <c r="C50" i="8"/>
  <c r="G50" i="8" s="1"/>
  <c r="I18" i="5"/>
  <c r="K18" i="5"/>
  <c r="N16" i="5"/>
  <c r="L16" i="5"/>
  <c r="N14" i="5"/>
  <c r="L14" i="5"/>
  <c r="K122" i="52"/>
  <c r="E38" i="8"/>
  <c r="J34" i="8"/>
  <c r="Z15" i="5"/>
  <c r="AA15" i="5" s="1"/>
  <c r="D47" i="8"/>
  <c r="E47" i="8" s="1"/>
  <c r="R15" i="5"/>
  <c r="K274" i="52"/>
  <c r="K232" i="52"/>
  <c r="K175" i="52"/>
  <c r="K66" i="52"/>
  <c r="K16" i="52"/>
  <c r="L16" i="52" s="1"/>
  <c r="J31" i="9"/>
  <c r="J39" i="9" s="1"/>
  <c r="I38" i="8"/>
  <c r="J56" i="8" s="1"/>
  <c r="K166" i="52"/>
  <c r="K124" i="52"/>
  <c r="K51" i="52"/>
  <c r="G19" i="9"/>
  <c r="C48" i="9" s="1"/>
  <c r="D17" i="9"/>
  <c r="J30" i="8"/>
  <c r="J38" i="8" s="1"/>
  <c r="E68" i="8" l="1"/>
  <c r="B61" i="7"/>
  <c r="F61" i="7"/>
  <c r="C61" i="7"/>
  <c r="E61" i="7"/>
  <c r="I61" i="7"/>
  <c r="D50" i="8"/>
  <c r="O26" i="5"/>
  <c r="Q26" i="5"/>
  <c r="O16" i="5"/>
  <c r="Q16" i="5"/>
  <c r="E50" i="8"/>
  <c r="R21" i="5"/>
  <c r="T21" i="5"/>
  <c r="AA164" i="5"/>
  <c r="G59" i="9"/>
  <c r="G60" i="9"/>
  <c r="G58" i="9"/>
  <c r="I58" i="9"/>
  <c r="I60" i="9"/>
  <c r="I59" i="9"/>
  <c r="R24" i="5"/>
  <c r="T24" i="5"/>
  <c r="B71" i="10"/>
  <c r="T19" i="5"/>
  <c r="R19" i="5"/>
  <c r="R17" i="5"/>
  <c r="T17" i="5"/>
  <c r="Q28" i="5"/>
  <c r="O28" i="5"/>
  <c r="L30" i="5"/>
  <c r="N30" i="5"/>
  <c r="L32" i="5"/>
  <c r="N32" i="5"/>
  <c r="L34" i="5"/>
  <c r="N34" i="5"/>
  <c r="L36" i="5"/>
  <c r="N36" i="5"/>
  <c r="G48" i="9"/>
  <c r="C51" i="9"/>
  <c r="G51" i="9" s="1"/>
  <c r="E68" i="9" s="1"/>
  <c r="D48" i="9"/>
  <c r="L66" i="52"/>
  <c r="L68" i="52" s="1"/>
  <c r="L70" i="52" s="1"/>
  <c r="E56" i="8"/>
  <c r="I56" i="8"/>
  <c r="B56" i="8"/>
  <c r="F56" i="8"/>
  <c r="G56" i="8"/>
  <c r="H56" i="8"/>
  <c r="C56" i="8"/>
  <c r="D56" i="8"/>
  <c r="L18" i="5"/>
  <c r="N18" i="5"/>
  <c r="O25" i="5"/>
  <c r="Q25" i="5"/>
  <c r="O27" i="5"/>
  <c r="Q27" i="5"/>
  <c r="AA120" i="5"/>
  <c r="G19" i="7"/>
  <c r="C52" i="7" s="1"/>
  <c r="D57" i="9"/>
  <c r="E57" i="9"/>
  <c r="C59" i="9"/>
  <c r="C60" i="9"/>
  <c r="C58" i="9"/>
  <c r="B60" i="9"/>
  <c r="B59" i="9"/>
  <c r="B58" i="9"/>
  <c r="T22" i="5"/>
  <c r="R22" i="5"/>
  <c r="L51" i="52"/>
  <c r="L54" i="52" s="1"/>
  <c r="L57" i="52" s="1"/>
  <c r="J59" i="8"/>
  <c r="J58" i="8"/>
  <c r="J57" i="8"/>
  <c r="O14" i="5"/>
  <c r="Q14" i="5"/>
  <c r="I38" i="5"/>
  <c r="J60" i="9"/>
  <c r="J59" i="9"/>
  <c r="J58" i="9"/>
  <c r="H57" i="9"/>
  <c r="F57" i="9"/>
  <c r="R20" i="5"/>
  <c r="T20" i="5"/>
  <c r="R23" i="5"/>
  <c r="T23" i="5"/>
  <c r="L29" i="5"/>
  <c r="L38" i="5" s="1"/>
  <c r="N29" i="5"/>
  <c r="L31" i="5"/>
  <c r="N31" i="5"/>
  <c r="L33" i="5"/>
  <c r="N33" i="5"/>
  <c r="L35" i="5"/>
  <c r="N35" i="5"/>
  <c r="J41" i="7"/>
  <c r="I41" i="7"/>
  <c r="I43" i="7" s="1"/>
  <c r="J61" i="7" s="1"/>
  <c r="J43" i="7"/>
  <c r="B82" i="10" s="1"/>
  <c r="O31" i="5" l="1"/>
  <c r="Q31" i="5"/>
  <c r="F60" i="9"/>
  <c r="F58" i="9"/>
  <c r="F59" i="9"/>
  <c r="E58" i="9"/>
  <c r="E59" i="9"/>
  <c r="E60" i="9"/>
  <c r="D57" i="8"/>
  <c r="D58" i="8"/>
  <c r="D59" i="8"/>
  <c r="F59" i="8"/>
  <c r="F57" i="8"/>
  <c r="F58" i="8"/>
  <c r="O36" i="5"/>
  <c r="Q36" i="5"/>
  <c r="O32" i="5"/>
  <c r="Q32" i="5"/>
  <c r="W22" i="5"/>
  <c r="U22" i="5"/>
  <c r="D58" i="9"/>
  <c r="D59" i="9"/>
  <c r="D60" i="9"/>
  <c r="Q18" i="5"/>
  <c r="O18" i="5"/>
  <c r="C58" i="8"/>
  <c r="C59" i="8"/>
  <c r="C57" i="8"/>
  <c r="B59" i="8"/>
  <c r="B57" i="8"/>
  <c r="B58" i="8"/>
  <c r="E48" i="9"/>
  <c r="E51" i="9" s="1"/>
  <c r="D51" i="9"/>
  <c r="R28" i="5"/>
  <c r="T28" i="5"/>
  <c r="W19" i="5"/>
  <c r="U19" i="5"/>
  <c r="W21" i="5"/>
  <c r="U21" i="5"/>
  <c r="E62" i="7"/>
  <c r="E63" i="7"/>
  <c r="E64" i="7"/>
  <c r="F62" i="7"/>
  <c r="F64" i="7"/>
  <c r="F63" i="7"/>
  <c r="J62" i="7"/>
  <c r="J63" i="7"/>
  <c r="J64" i="7"/>
  <c r="O33" i="5"/>
  <c r="Q33" i="5"/>
  <c r="O29" i="5"/>
  <c r="O38" i="5" s="1"/>
  <c r="Q29" i="5"/>
  <c r="W20" i="5"/>
  <c r="U20" i="5"/>
  <c r="T14" i="5"/>
  <c r="R14" i="5"/>
  <c r="C55" i="7"/>
  <c r="D52" i="7"/>
  <c r="G52" i="7"/>
  <c r="R25" i="5"/>
  <c r="T25" i="5"/>
  <c r="H57" i="8"/>
  <c r="H58" i="8"/>
  <c r="H59" i="8"/>
  <c r="I57" i="8"/>
  <c r="I58" i="8"/>
  <c r="I59" i="8"/>
  <c r="O34" i="5"/>
  <c r="Q34" i="5"/>
  <c r="O30" i="5"/>
  <c r="Q30" i="5"/>
  <c r="U17" i="5"/>
  <c r="W17" i="5"/>
  <c r="B74" i="10"/>
  <c r="B75" i="10"/>
  <c r="D61" i="7"/>
  <c r="B62" i="7"/>
  <c r="B63" i="7"/>
  <c r="B64" i="7"/>
  <c r="O35" i="5"/>
  <c r="Q35" i="5"/>
  <c r="W23" i="5"/>
  <c r="U23" i="5"/>
  <c r="R27" i="5"/>
  <c r="T27" i="5"/>
  <c r="C294" i="52"/>
  <c r="E294" i="52" s="1"/>
  <c r="G294" i="52" s="1"/>
  <c r="H294" i="52" s="1"/>
  <c r="L72" i="52"/>
  <c r="L74" i="52" s="1"/>
  <c r="L78" i="52" s="1"/>
  <c r="L84" i="52" s="1"/>
  <c r="L92" i="52" s="1"/>
  <c r="L99" i="52" s="1"/>
  <c r="L106" i="52" s="1"/>
  <c r="L109" i="52" s="1"/>
  <c r="L111" i="52" s="1"/>
  <c r="L120" i="52" s="1"/>
  <c r="L122" i="52" s="1"/>
  <c r="L124" i="52" s="1"/>
  <c r="W24" i="5"/>
  <c r="U24" i="5"/>
  <c r="T16" i="5"/>
  <c r="R16" i="5"/>
  <c r="I62" i="7"/>
  <c r="I63" i="7"/>
  <c r="I64" i="7"/>
  <c r="C64" i="7"/>
  <c r="C62" i="7"/>
  <c r="C63" i="7"/>
  <c r="H58" i="9"/>
  <c r="H59" i="9"/>
  <c r="H60" i="9"/>
  <c r="G58" i="8"/>
  <c r="G59" i="8"/>
  <c r="G57" i="8"/>
  <c r="E57" i="8"/>
  <c r="E58" i="8"/>
  <c r="E59" i="8"/>
  <c r="R26" i="5"/>
  <c r="T26" i="5"/>
  <c r="H61" i="7"/>
  <c r="G61" i="7"/>
  <c r="X24" i="5" l="1"/>
  <c r="Z24" i="5"/>
  <c r="AA24" i="5" s="1"/>
  <c r="X19" i="5"/>
  <c r="Z19" i="5"/>
  <c r="AA19" i="5" s="1"/>
  <c r="T18" i="5"/>
  <c r="R18" i="5"/>
  <c r="R38" i="5" s="1"/>
  <c r="T36" i="5"/>
  <c r="R36" i="5"/>
  <c r="G64" i="7"/>
  <c r="G63" i="7"/>
  <c r="G62" i="7"/>
  <c r="W28" i="5"/>
  <c r="U28" i="5"/>
  <c r="X22" i="5"/>
  <c r="Z22" i="5"/>
  <c r="AA22" i="5" s="1"/>
  <c r="H63" i="7"/>
  <c r="H64" i="7"/>
  <c r="H62" i="7"/>
  <c r="U16" i="5"/>
  <c r="W16" i="5"/>
  <c r="X23" i="5"/>
  <c r="Z23" i="5"/>
  <c r="AA23" i="5" s="1"/>
  <c r="D55" i="7"/>
  <c r="E52" i="7"/>
  <c r="E55" i="7" s="1"/>
  <c r="T33" i="5"/>
  <c r="R33" i="5"/>
  <c r="X21" i="5"/>
  <c r="Z21" i="5"/>
  <c r="AA21" i="5" s="1"/>
  <c r="T32" i="5"/>
  <c r="R32" i="5"/>
  <c r="T31" i="5"/>
  <c r="R31" i="5"/>
  <c r="D63" i="7"/>
  <c r="D64" i="7"/>
  <c r="D62" i="7"/>
  <c r="T29" i="5"/>
  <c r="R29" i="5"/>
  <c r="C295" i="52"/>
  <c r="E295" i="52" s="1"/>
  <c r="G295" i="52" s="1"/>
  <c r="H295" i="52" s="1"/>
  <c r="L127" i="52"/>
  <c r="L130" i="52" s="1"/>
  <c r="L132" i="52" s="1"/>
  <c r="L138" i="52" s="1"/>
  <c r="L146" i="52" s="1"/>
  <c r="L153" i="52" s="1"/>
  <c r="L160" i="52" s="1"/>
  <c r="L163" i="52" s="1"/>
  <c r="L166" i="52" s="1"/>
  <c r="L173" i="52" s="1"/>
  <c r="L175" i="52" s="1"/>
  <c r="L177" i="52" s="1"/>
  <c r="T30" i="5"/>
  <c r="R30" i="5"/>
  <c r="U14" i="5"/>
  <c r="W14" i="5"/>
  <c r="U26" i="5"/>
  <c r="W26" i="5"/>
  <c r="U27" i="5"/>
  <c r="W27" i="5"/>
  <c r="T35" i="5"/>
  <c r="R35" i="5"/>
  <c r="Z17" i="5"/>
  <c r="AA17" i="5" s="1"/>
  <c r="X17" i="5"/>
  <c r="T34" i="5"/>
  <c r="R34" i="5"/>
  <c r="U25" i="5"/>
  <c r="W25" i="5"/>
  <c r="B81" i="10"/>
  <c r="G55" i="7"/>
  <c r="E73" i="7" s="1"/>
  <c r="X20" i="5"/>
  <c r="Z20" i="5"/>
  <c r="AA20" i="5" s="1"/>
  <c r="X25" i="5" l="1"/>
  <c r="Z25" i="5"/>
  <c r="AA25" i="5" s="1"/>
  <c r="X27" i="5"/>
  <c r="Z27" i="5"/>
  <c r="AA27" i="5" s="1"/>
  <c r="Z14" i="5"/>
  <c r="AA14" i="5" s="1"/>
  <c r="X14" i="5"/>
  <c r="C296" i="52"/>
  <c r="E296" i="52" s="1"/>
  <c r="G296" i="52" s="1"/>
  <c r="H296" i="52" s="1"/>
  <c r="L180" i="52"/>
  <c r="L183" i="52" s="1"/>
  <c r="L186" i="52" s="1"/>
  <c r="L192" i="52" s="1"/>
  <c r="L199" i="52" s="1"/>
  <c r="L206" i="52" s="1"/>
  <c r="L213" i="52" s="1"/>
  <c r="L216" i="52" s="1"/>
  <c r="L219" i="52" s="1"/>
  <c r="L228" i="52" s="1"/>
  <c r="L230" i="52" s="1"/>
  <c r="L232" i="52" s="1"/>
  <c r="U31" i="5"/>
  <c r="W31" i="5"/>
  <c r="U36" i="5"/>
  <c r="W36" i="5"/>
  <c r="X26" i="5"/>
  <c r="Z26" i="5"/>
  <c r="AA26" i="5" s="1"/>
  <c r="U32" i="5"/>
  <c r="W32" i="5"/>
  <c r="U33" i="5"/>
  <c r="W33" i="5"/>
  <c r="B86" i="10"/>
  <c r="B87" i="10" s="1"/>
  <c r="B89" i="10" s="1"/>
  <c r="B90" i="10" s="1"/>
  <c r="B93" i="10" s="1"/>
  <c r="U34" i="5"/>
  <c r="W34" i="5"/>
  <c r="U35" i="5"/>
  <c r="W35" i="5"/>
  <c r="U30" i="5"/>
  <c r="W30" i="5"/>
  <c r="U29" i="5"/>
  <c r="W29" i="5"/>
  <c r="Z16" i="5"/>
  <c r="AA16" i="5" s="1"/>
  <c r="X16" i="5"/>
  <c r="X28" i="5"/>
  <c r="Z28" i="5"/>
  <c r="AA28" i="5" s="1"/>
  <c r="W18" i="5"/>
  <c r="U18" i="5"/>
  <c r="U38" i="5" s="1"/>
  <c r="B94" i="10" l="1"/>
  <c r="B95" i="10" s="1"/>
  <c r="B97" i="10" s="1"/>
  <c r="Z29" i="5"/>
  <c r="AA29" i="5" s="1"/>
  <c r="X29" i="5"/>
  <c r="Z35" i="5"/>
  <c r="AA35" i="5" s="1"/>
  <c r="X35" i="5"/>
  <c r="Z32" i="5"/>
  <c r="AA32" i="5" s="1"/>
  <c r="X32" i="5"/>
  <c r="Z36" i="5"/>
  <c r="AA36" i="5" s="1"/>
  <c r="X36" i="5"/>
  <c r="C297" i="52"/>
  <c r="E297" i="52" s="1"/>
  <c r="G297" i="52" s="1"/>
  <c r="H297" i="52" s="1"/>
  <c r="L235" i="52"/>
  <c r="L238" i="52" s="1"/>
  <c r="L241" i="52" s="1"/>
  <c r="L247" i="52" s="1"/>
  <c r="L254" i="52" s="1"/>
  <c r="L261" i="52" s="1"/>
  <c r="L268" i="52" s="1"/>
  <c r="L271" i="52" s="1"/>
  <c r="L274" i="52" s="1"/>
  <c r="L283" i="52" s="1"/>
  <c r="L285" i="52" s="1"/>
  <c r="L287" i="52" s="1"/>
  <c r="C298" i="52" s="1"/>
  <c r="Z30" i="5"/>
  <c r="AA30" i="5" s="1"/>
  <c r="X30" i="5"/>
  <c r="Z34" i="5"/>
  <c r="AA34" i="5" s="1"/>
  <c r="X34" i="5"/>
  <c r="X38" i="5" s="1"/>
  <c r="Z33" i="5"/>
  <c r="AA33" i="5" s="1"/>
  <c r="X33" i="5"/>
  <c r="X18" i="5"/>
  <c r="Z18" i="5"/>
  <c r="AA18" i="5" s="1"/>
  <c r="AA38" i="5" s="1"/>
  <c r="Z31" i="5"/>
  <c r="AA31" i="5" s="1"/>
  <c r="X31" i="5"/>
  <c r="C299" i="52" l="1"/>
  <c r="E298" i="52"/>
  <c r="G298" i="52" s="1"/>
  <c r="H298" i="52" s="1"/>
  <c r="C300" i="52" l="1"/>
  <c r="E299" i="52"/>
  <c r="G299" i="52" s="1"/>
  <c r="H299" i="52" s="1"/>
  <c r="C301" i="52" l="1"/>
  <c r="E300" i="52"/>
  <c r="G300" i="52" s="1"/>
  <c r="H300" i="52" s="1"/>
  <c r="C302" i="52" l="1"/>
  <c r="E301" i="52"/>
  <c r="G301" i="52" s="1"/>
  <c r="H301" i="52" s="1"/>
  <c r="C303" i="52" l="1"/>
  <c r="E302" i="52"/>
  <c r="G302" i="52" s="1"/>
  <c r="H302" i="52" s="1"/>
  <c r="C304" i="52" l="1"/>
  <c r="E303" i="52"/>
  <c r="G303" i="52" s="1"/>
  <c r="H303" i="52" s="1"/>
  <c r="C305" i="52" l="1"/>
  <c r="E304" i="52"/>
  <c r="G304" i="52" s="1"/>
  <c r="H304" i="52" s="1"/>
  <c r="C306" i="52" l="1"/>
  <c r="E305" i="52"/>
  <c r="G305" i="52" s="1"/>
  <c r="H305" i="52" s="1"/>
  <c r="C307" i="52" l="1"/>
  <c r="E306" i="52"/>
  <c r="G306" i="52" s="1"/>
  <c r="H306" i="52" s="1"/>
  <c r="E307" i="52" l="1"/>
  <c r="G307" i="52" s="1"/>
  <c r="H307" i="52" s="1"/>
  <c r="C308" i="52"/>
  <c r="C309" i="52" l="1"/>
  <c r="E308" i="52"/>
  <c r="G308" i="52" s="1"/>
  <c r="H308" i="52" s="1"/>
  <c r="E309" i="52" l="1"/>
  <c r="G309" i="52" s="1"/>
  <c r="H309" i="52" s="1"/>
  <c r="C310" i="52"/>
  <c r="C311" i="52" l="1"/>
  <c r="E310" i="52"/>
  <c r="G310" i="52" s="1"/>
  <c r="H310" i="52" s="1"/>
  <c r="C312" i="52" l="1"/>
  <c r="E311" i="52"/>
  <c r="G311" i="52" s="1"/>
  <c r="H311" i="52" s="1"/>
  <c r="C313" i="52" l="1"/>
  <c r="E312" i="52"/>
  <c r="G312" i="52" s="1"/>
  <c r="H312" i="52" s="1"/>
  <c r="C314" i="52" l="1"/>
  <c r="E313" i="52"/>
  <c r="G313" i="52" s="1"/>
  <c r="H313" i="52" s="1"/>
  <c r="E314" i="52" l="1"/>
  <c r="G314" i="52" s="1"/>
  <c r="H314" i="52" s="1"/>
  <c r="C315" i="52"/>
  <c r="E315" i="52" l="1"/>
  <c r="G315" i="52" s="1"/>
  <c r="H315" i="52" s="1"/>
  <c r="C316" i="52"/>
  <c r="C317" i="52" l="1"/>
  <c r="E316" i="52"/>
  <c r="G316" i="52" s="1"/>
  <c r="H316" i="52" s="1"/>
  <c r="C318" i="52" l="1"/>
  <c r="E318" i="52" s="1"/>
  <c r="G318" i="52" s="1"/>
  <c r="E317" i="52"/>
  <c r="G317" i="52" s="1"/>
  <c r="H317" i="52" s="1"/>
  <c r="H318" i="52" l="1"/>
</calcChain>
</file>

<file path=xl/comments1.xml><?xml version="1.0" encoding="utf-8"?>
<comments xmlns="http://schemas.openxmlformats.org/spreadsheetml/2006/main">
  <authors>
    <author>rbillene</author>
  </authors>
  <commentList>
    <comment ref="A81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Tractor, Camión, Camioneta</t>
        </r>
      </text>
    </comment>
    <comment ref="A82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Ver Fichas de Costos</t>
        </r>
      </text>
    </comment>
    <comment ref="A85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$12 la hora * 1500 horas</t>
        </r>
      </text>
    </comment>
  </commentList>
</comments>
</file>

<file path=xl/sharedStrings.xml><?xml version="1.0" encoding="utf-8"?>
<sst xmlns="http://schemas.openxmlformats.org/spreadsheetml/2006/main" count="5413" uniqueCount="2060">
  <si>
    <t>Mantenimientos Contratados a Terceros</t>
  </si>
  <si>
    <t>Reparaciones Menores Contratadas a Terceros</t>
  </si>
  <si>
    <t>Compra de Bienes Menores No Activables</t>
  </si>
  <si>
    <t>Útiles y Papelería</t>
  </si>
  <si>
    <t>Teléfonos y Comunicaciones</t>
  </si>
  <si>
    <t>Servicio de Limpieza Contratado a Terceros</t>
  </si>
  <si>
    <t>Servicio de Vigilancia y Seguridad Contratados a Terc.</t>
  </si>
  <si>
    <t>Seguros sobre Bienes</t>
  </si>
  <si>
    <t xml:space="preserve">Alquileres Varios </t>
  </si>
  <si>
    <t>Fletes y Seguros Varios por Compras</t>
  </si>
  <si>
    <t>Agua - Obras Sanitarias</t>
  </si>
  <si>
    <t>Honorarios Profesionales y Técnicos Habituales</t>
  </si>
  <si>
    <t>Gastos de Tratamientos Ambientales y Ecológicos</t>
  </si>
  <si>
    <t>Gastos Mantenimiento y Certificación Calidad</t>
  </si>
  <si>
    <t>Viáticos y Movilidad</t>
  </si>
  <si>
    <t>Repuestos y Herramientas Menores Stockeables</t>
  </si>
  <si>
    <t>Materiales Indirectos Stockeables</t>
  </si>
  <si>
    <t>Materiales Indirectos No Stockeables</t>
  </si>
  <si>
    <t>Aplicación Consumo Materiales y Repuestos Indirectos</t>
  </si>
  <si>
    <t>Otros Gastos Generales, Menores y Habituales F. S.R.</t>
  </si>
  <si>
    <t>Implementación Programas Calidad - Seguridad</t>
  </si>
  <si>
    <t>Desarrollo de Proyectos Sistemas y Procedimientos</t>
  </si>
  <si>
    <t>Indemnizaciones por Despido</t>
  </si>
  <si>
    <t>Otras Indemnizaciones y Cargos</t>
  </si>
  <si>
    <t>Honorarios Especiales</t>
  </si>
  <si>
    <t xml:space="preserve">Reparaciones Mayores </t>
  </si>
  <si>
    <t>Pérdida de Bienes, Insumos y Materiaes</t>
  </si>
  <si>
    <t>Multas y Recargos</t>
  </si>
  <si>
    <t>Otros Gastos Discrecionales y Eventuales</t>
  </si>
  <si>
    <t>Costos de Capacidad no Utilizada Centros Fincas</t>
  </si>
  <si>
    <t>Costos Aplicados por Secundaria Fincas</t>
  </si>
  <si>
    <t>4,04,01,00,00</t>
  </si>
  <si>
    <t>COSTOS GENERALES DE EXPLOTACIÓN FINCAS</t>
  </si>
  <si>
    <t>4,04,01,01,00</t>
  </si>
  <si>
    <t>INSUMOS Y MATERIALES DIRECTOS FINCAS</t>
  </si>
  <si>
    <t>4,04,01,01,01</t>
  </si>
  <si>
    <t>4,04,01,01,02</t>
  </si>
  <si>
    <t>4,04,01,01,03</t>
  </si>
  <si>
    <t>4,04,01,01,04</t>
  </si>
  <si>
    <t>4,04,01,01,05</t>
  </si>
  <si>
    <t>4,04,01,01,06</t>
  </si>
  <si>
    <t>4,04,01,01,07</t>
  </si>
  <si>
    <t>4,04,01,01,08</t>
  </si>
  <si>
    <t>4,04,01,01,09</t>
  </si>
  <si>
    <t>4,04,01,01,99</t>
  </si>
  <si>
    <t>4,04,01,02,00</t>
  </si>
  <si>
    <t>COMBUSTIBLES Y ENERGÍA FINCAS</t>
  </si>
  <si>
    <t>4,04,01,02,01</t>
  </si>
  <si>
    <t>4,04,01,02,02</t>
  </si>
  <si>
    <t>4,04,01,02,03</t>
  </si>
  <si>
    <t xml:space="preserve">Energía Eléctrica </t>
  </si>
  <si>
    <t>4,04,01,02,04</t>
  </si>
  <si>
    <t>4,04,01,02,51</t>
  </si>
  <si>
    <t>4,04,01,02,52</t>
  </si>
  <si>
    <t>4,04,01,02,99</t>
  </si>
  <si>
    <t>4,04,01,03,00</t>
  </si>
  <si>
    <t>4,04,01,03,01</t>
  </si>
  <si>
    <t>4,04,01,03,02</t>
  </si>
  <si>
    <t>4,04,01,03,03</t>
  </si>
  <si>
    <t>4,04,01,03,04</t>
  </si>
  <si>
    <t>4,04,01,03,05</t>
  </si>
  <si>
    <t>4,04,01,03,11</t>
  </si>
  <si>
    <t>4,04,01,03,12</t>
  </si>
  <si>
    <t>4,04,01,03,13</t>
  </si>
  <si>
    <t>4,04,01,03,14</t>
  </si>
  <si>
    <t>4,04,01,03,15</t>
  </si>
  <si>
    <t>4,04,01,03,16</t>
  </si>
  <si>
    <t>4,04,01,03,21</t>
  </si>
  <si>
    <t>4,04,01,03,22</t>
  </si>
  <si>
    <t>4,04,01,03,23</t>
  </si>
  <si>
    <t>4,04,01,03,24</t>
  </si>
  <si>
    <t>4,04,01,03,91</t>
  </si>
  <si>
    <t>4,04,01,03,92</t>
  </si>
  <si>
    <t>4,04,01,03,93</t>
  </si>
  <si>
    <t>RRHH</t>
  </si>
  <si>
    <t>Personal - Recursos Humanos</t>
  </si>
  <si>
    <t>No tiene módulo (subdiario - submayor) de detalle - Se registra por Contabilidad General</t>
  </si>
  <si>
    <t>COSTOS MANO DE OBRA FINCAS</t>
  </si>
  <si>
    <t>4,04,01,04,00</t>
  </si>
  <si>
    <t>4,04,01,04,01</t>
  </si>
  <si>
    <t>4,04,01,04,02</t>
  </si>
  <si>
    <t>4,04,01,04,03</t>
  </si>
  <si>
    <t>4,04,01,04,51</t>
  </si>
  <si>
    <t>4,04,01,05,00</t>
  </si>
  <si>
    <t>4,04,01,05,01</t>
  </si>
  <si>
    <t>DEPRECIACIONES CONTABLES DE BIENES DE USO - MOVIMIENTO</t>
  </si>
  <si>
    <t>Depreciación Edificios e Instalaciones - Mov</t>
  </si>
  <si>
    <t>Depreciación Terrenos - Mov</t>
  </si>
  <si>
    <t>Depreciación Plantaciones - Mov</t>
  </si>
  <si>
    <t>Depreciación Instalaciones de Apoyo - Mov</t>
  </si>
  <si>
    <t>Depreciación Máquinas y Equipos - Mov</t>
  </si>
  <si>
    <t>Depreciación Malla Antigranizo - Mov</t>
  </si>
  <si>
    <t>Depreciación Vehículo y Camiones - Mov</t>
  </si>
  <si>
    <t>Depreciación Muebles y Útiles - Mov</t>
  </si>
  <si>
    <t>Depreciación Sistemas y Software - Mov</t>
  </si>
  <si>
    <t>Depreciación Otros Bienes de Uso - Mov</t>
  </si>
  <si>
    <t>4,04,01,05,02</t>
  </si>
  <si>
    <t>4,04,01,05,03</t>
  </si>
  <si>
    <t>4,04,01,05,04</t>
  </si>
  <si>
    <t>4,04,01,05,05</t>
  </si>
  <si>
    <t>4,04,01,05,06</t>
  </si>
  <si>
    <t>4,04,01,05,07</t>
  </si>
  <si>
    <t>4,04,01,05,08</t>
  </si>
  <si>
    <t>4,04,01,05,09</t>
  </si>
  <si>
    <t>4,04,01,05,51</t>
  </si>
  <si>
    <t>4,04,01,06,00</t>
  </si>
  <si>
    <t>DEPRECIACIONES ESTIMADAS DE BIENES DE USO - CUENTAS ANEXAS</t>
  </si>
  <si>
    <t>4,04,01,06,01</t>
  </si>
  <si>
    <t>4,04,01,06,03</t>
  </si>
  <si>
    <t>4,04,01,06,04</t>
  </si>
  <si>
    <t>4,04,01,06,05</t>
  </si>
  <si>
    <t>4,04,01,06,06</t>
  </si>
  <si>
    <t>4,04,01,06,07</t>
  </si>
  <si>
    <t>4,04,01,06,08</t>
  </si>
  <si>
    <t>4,04,01,06,09</t>
  </si>
  <si>
    <t>4,04,01,06,51</t>
  </si>
  <si>
    <t>4,04,01,06,02</t>
  </si>
  <si>
    <t>4,04,01,06,99</t>
  </si>
  <si>
    <t>Aplicación Depreciaciones Bienes de Uso - Anexas</t>
  </si>
  <si>
    <t>Depreciación Terrenos - Anexa</t>
  </si>
  <si>
    <t>Depreciación Plantaciones - Anexa</t>
  </si>
  <si>
    <t>Depreciación Instalaciones de Apoyo - Anexa</t>
  </si>
  <si>
    <t>Depreciación Máquinas y Equipos - Anexa</t>
  </si>
  <si>
    <t>Depreciación Malla Antigranizo - Anexa</t>
  </si>
  <si>
    <t>Depreciación Vehículo y Camiones - Anexa</t>
  </si>
  <si>
    <t>Depreciación Muebles y Útiles - Anexa</t>
  </si>
  <si>
    <t>Depreciación Sistemas y Software - Anexa</t>
  </si>
  <si>
    <t>Depreciación Otros Bienes de Uso - Anexa</t>
  </si>
  <si>
    <t>Depreciación Edificios e Instalaciones - Anexa</t>
  </si>
  <si>
    <t>4,04,01,07,00</t>
  </si>
  <si>
    <t>IMPUESTOS, TASAS Y SERVICIOS FINCA</t>
  </si>
  <si>
    <t>4,04,01,07,01</t>
  </si>
  <si>
    <t>4,04,01,07,02</t>
  </si>
  <si>
    <t>4,04,01,07,03</t>
  </si>
  <si>
    <t>4,04,01,07,04</t>
  </si>
  <si>
    <t>4,04,01,07,51</t>
  </si>
  <si>
    <t>4,04,01,07,52</t>
  </si>
  <si>
    <t>4,04,01,07,53</t>
  </si>
  <si>
    <t>4,04,01,08,00</t>
  </si>
  <si>
    <t>GASTOS DE MANTENIMIENTO GENERALES - FINCA</t>
  </si>
  <si>
    <t>4,04,01,08,01</t>
  </si>
  <si>
    <t>4,04,01,08,02</t>
  </si>
  <si>
    <t>4,04,01,08,03</t>
  </si>
  <si>
    <t>4,04,01,08,04</t>
  </si>
  <si>
    <t>4,04,01,08,05</t>
  </si>
  <si>
    <t>4,04,01,08,06</t>
  </si>
  <si>
    <t>4,04,01,08,07</t>
  </si>
  <si>
    <t>4,04,01,08,08</t>
  </si>
  <si>
    <t>4,04,01,08,09</t>
  </si>
  <si>
    <t>4,04,01,08,10</t>
  </si>
  <si>
    <t>4,04,01,08,11</t>
  </si>
  <si>
    <t>4,04,01,08,12</t>
  </si>
  <si>
    <t>4,04,01,08,13</t>
  </si>
  <si>
    <t>4,04,01,08,14</t>
  </si>
  <si>
    <t>4,04,01,08,15</t>
  </si>
  <si>
    <t>4,04,01,08,16</t>
  </si>
  <si>
    <t>Cuotas de Leasing Máquinas y Equipos</t>
  </si>
  <si>
    <t>4,04,01,08,17</t>
  </si>
  <si>
    <t>4,04,01,08,18</t>
  </si>
  <si>
    <t>4,04,01,08,51</t>
  </si>
  <si>
    <t>4,04,01,08,91</t>
  </si>
  <si>
    <t>4,04,01,08,99</t>
  </si>
  <si>
    <t>INSTALACIONES DE APOYO - EN GENERAL</t>
  </si>
  <si>
    <t>EDIFICIOS E INSTALACIONES - CONSTRUCCIONES  - GENERALES</t>
  </si>
  <si>
    <t>CARTELERÍA - BIENES DE USO DE PUBLICIDAD Y PROMOCIÓN</t>
  </si>
  <si>
    <t>MUEBLES Y ÚTILES - GENERALES</t>
  </si>
  <si>
    <t>SISTEMAS, SOFTWARE Y COMUNICACIONES</t>
  </si>
  <si>
    <t>1.06.01.07.90</t>
  </si>
  <si>
    <t>1.06.01.07.91</t>
  </si>
  <si>
    <t>1.06.01.08.00</t>
  </si>
  <si>
    <t>1.06.01.08.01</t>
  </si>
  <si>
    <t>Insumos Directos fincas (Abonos...)</t>
  </si>
  <si>
    <t>Total Gastos Directos Fincas</t>
  </si>
  <si>
    <t>Personal Permanente Anual (3 personas)</t>
  </si>
  <si>
    <t>Seguros, ART, Otros Personal Permant.</t>
  </si>
  <si>
    <t>Patentes, Seguros, Depreciación Tract...</t>
  </si>
  <si>
    <t>Gastos Variables Maquinas y Camiones..</t>
  </si>
  <si>
    <t>Inomobiliario Rural, Irrigación, Tasa Munic.</t>
  </si>
  <si>
    <t>Energía Eléctrica en Baja, Gas, Agua</t>
  </si>
  <si>
    <t>Personal Temporario Contratado</t>
  </si>
  <si>
    <t>Gastos Generales Finca</t>
  </si>
  <si>
    <t>Total Gastos Finca</t>
  </si>
  <si>
    <t>Resto de Depreciaciones (sin Equipos)</t>
  </si>
  <si>
    <t>TOTAL GASTOS DE EXPLOTACIÓN</t>
  </si>
  <si>
    <t>MARGEN AGRÍCOLA</t>
  </si>
  <si>
    <t>Gastos de Administración y Generales</t>
  </si>
  <si>
    <t xml:space="preserve">Gastos Financieros Estimados </t>
  </si>
  <si>
    <t>RESULTADO ANTES DE IMPUESTOS</t>
  </si>
  <si>
    <t>Impuesto a las Ganancias</t>
  </si>
  <si>
    <t>RESULTADO FINAL PARA BALANCE</t>
  </si>
  <si>
    <t>Remuneración Exigida Capital Invert. (12%)</t>
  </si>
  <si>
    <t>EVA (Utilidad para el Accionista)</t>
  </si>
  <si>
    <t>Ingreso de Materiales</t>
  </si>
  <si>
    <t>1.00.00.00.00</t>
  </si>
  <si>
    <t>1.01.00.00.00</t>
  </si>
  <si>
    <t>1.01.01.00.00</t>
  </si>
  <si>
    <t>1.01.02.00.00</t>
  </si>
  <si>
    <t>1.01.03.00.00</t>
  </si>
  <si>
    <t>1.02.00.00.00</t>
  </si>
  <si>
    <t>1.02.01.00.00</t>
  </si>
  <si>
    <t>1.03.00.00.00</t>
  </si>
  <si>
    <t>Renta Devengada de Títulos y Acciones - Ajustes de Cotización</t>
  </si>
  <si>
    <t>Alquileres Ganados</t>
  </si>
  <si>
    <t>Resultado Venta de Bienes de Uso y Similares</t>
  </si>
  <si>
    <t>Depósitos Recibidos en Garantías</t>
  </si>
  <si>
    <t>Anticipo de Clientes</t>
  </si>
  <si>
    <t>Otras Deudas</t>
  </si>
  <si>
    <t>Previsiones para Juicios Varios</t>
  </si>
  <si>
    <t>Anticipo a Proveedores por Compra de Bienes de Cambio</t>
  </si>
  <si>
    <t>Anticipo a Proveedores por Compras de Bienes de Uso</t>
  </si>
  <si>
    <t>Reserva Estatutaria</t>
  </si>
  <si>
    <t>Reintegro y Desgravaciones</t>
  </si>
  <si>
    <t>Devoluciones y Bonificaciones sobre Ventas</t>
  </si>
  <si>
    <t>Ingresos Brutos sobre Ventas de Fincas</t>
  </si>
  <si>
    <t>Gastos de Sellados y Contratos Directos de Ventas Prod. Agr.</t>
  </si>
  <si>
    <t>Ajustes Varios sobre Ventas de Productos Agrícolas</t>
  </si>
  <si>
    <t>CEC a Pagar</t>
  </si>
  <si>
    <t>Provisiones para Otras Cargas Sociales a Pagar</t>
  </si>
  <si>
    <t>Bienes Patrimoniales y Personales AFIP a Pagar</t>
  </si>
  <si>
    <t>Planes de Pago AFIP a Pagar</t>
  </si>
  <si>
    <t>Convenio Multilateral Ingresos Brutos a Pagar</t>
  </si>
  <si>
    <t>Tasas y Sellados Provinciales a Pagar</t>
  </si>
  <si>
    <t>Otras Tasas, Sellados, e Impuestos Provinciales a Pagar</t>
  </si>
  <si>
    <t>Derechos de Comercio e Industria Municipal a Pagar</t>
  </si>
  <si>
    <t>Patentes y Habilitaciones Municipales a Pagar</t>
  </si>
  <si>
    <t>Proveedores de Bienes Varios Recibidos en Consignación</t>
  </si>
  <si>
    <t>Honrarios a Directores - Síndicos a Pagar</t>
  </si>
  <si>
    <t>Dividendos a Pagar  a Accionistas</t>
  </si>
  <si>
    <t>Amort. Acumul. Muebles y Útiles (Prom. 10 años)</t>
  </si>
  <si>
    <t>Amort. Acumul. Sistemas y Comunicaciones (Prom. 10 años)</t>
  </si>
  <si>
    <t>Amort. Acumulada Bs. De Uso Varios (Prom. 10 años)</t>
  </si>
  <si>
    <t>Obras en Curso Fincas - V.O.</t>
  </si>
  <si>
    <t>Otros Proveedores Comerciales en Cta. Cte.</t>
  </si>
  <si>
    <t>Horas Extras</t>
  </si>
  <si>
    <t>IVA - Recupero de exportaciones</t>
  </si>
  <si>
    <t>Reintegro de exportaciones a cobrar</t>
  </si>
  <si>
    <t>Marcas y patentes</t>
  </si>
  <si>
    <t>Investigación y desarrollo</t>
  </si>
  <si>
    <t>Implementación de Normas de estandarización</t>
  </si>
  <si>
    <t>Amort. Acumulada Intangibles</t>
  </si>
  <si>
    <t>Prefinanciación de exportaciones</t>
  </si>
  <si>
    <t>Derechos de exportación a pagar</t>
  </si>
  <si>
    <t>4.06.01.01.01</t>
  </si>
  <si>
    <t>4.07.01.01.00</t>
  </si>
  <si>
    <t>4.07.01.01.01</t>
  </si>
  <si>
    <t>4.07.01.01.91</t>
  </si>
  <si>
    <t>4.07.01.01.11</t>
  </si>
  <si>
    <t>Precio de barbechos (varietales)</t>
  </si>
  <si>
    <t>$$ / planta</t>
  </si>
  <si>
    <t>Precio Cosecha por Terceros</t>
  </si>
  <si>
    <t>Precio de Acarreo (Flete Corto)</t>
  </si>
  <si>
    <t xml:space="preserve">2.  Inversiones Estimadas en Fincas de 23 has. Varietales </t>
  </si>
  <si>
    <t>Terreno de 23 has.</t>
  </si>
  <si>
    <t>Vivienda Casero - Depósito - Galpón</t>
  </si>
  <si>
    <t>Obras Eléctricas y de Agua</t>
  </si>
  <si>
    <t>Estructuras de Espaldero, Barbechos..</t>
  </si>
  <si>
    <t>Camioneta y Tractor</t>
  </si>
  <si>
    <t>Maquinarias e Implementos Agrícolas</t>
  </si>
  <si>
    <t>Herramientas Menores y Oficina</t>
  </si>
  <si>
    <t>Obras de Jardinería, Seguridad, etc.</t>
  </si>
  <si>
    <t>Total de Inversión Finca</t>
  </si>
  <si>
    <t>Inversión Estimada por Ha.</t>
  </si>
  <si>
    <t xml:space="preserve">            En Valores Actuales al Momento Cero (0)</t>
  </si>
  <si>
    <t>Nivelación Suelos, Mejoras, Cercos,...</t>
  </si>
  <si>
    <t>Vida Útil en Años</t>
  </si>
  <si>
    <t>No amortiza</t>
  </si>
  <si>
    <t>3.  Consumos directos típicos y básicos por ha. Implantada</t>
  </si>
  <si>
    <t>Concepto / Insumo</t>
  </si>
  <si>
    <t>C.Costo = 2102</t>
  </si>
  <si>
    <t>C.Costo = 2103</t>
  </si>
  <si>
    <t>C.Costo = 2104</t>
  </si>
  <si>
    <t>C.Costo = 2199</t>
  </si>
  <si>
    <t>C.Costo = 2502</t>
  </si>
  <si>
    <t>C.Costo = 2503</t>
  </si>
  <si>
    <t>Urea - ST</t>
  </si>
  <si>
    <t>Kg.</t>
  </si>
  <si>
    <t>Glifosato - B1</t>
  </si>
  <si>
    <t>lt.</t>
  </si>
  <si>
    <t>Semillas Varias</t>
  </si>
  <si>
    <t>Dithane</t>
  </si>
  <si>
    <t>Azufre Microrizado</t>
  </si>
  <si>
    <t>Oxicloruro de Cobre</t>
  </si>
  <si>
    <t>Atrazina</t>
  </si>
  <si>
    <t>Focus Ultra</t>
  </si>
  <si>
    <t>Misil 1</t>
  </si>
  <si>
    <t>RoundUp Full</t>
  </si>
  <si>
    <t>Cypermetrina 25%</t>
  </si>
  <si>
    <t xml:space="preserve">Karate Zeon </t>
  </si>
  <si>
    <t>Bayfidan</t>
  </si>
  <si>
    <t>Daconil</t>
  </si>
  <si>
    <t>Folicur 430 Sc</t>
  </si>
  <si>
    <t>Totora</t>
  </si>
  <si>
    <t>atado</t>
  </si>
  <si>
    <t>Estacas 1 - 0.12</t>
  </si>
  <si>
    <t>Alambre 0.5</t>
  </si>
  <si>
    <t>mt.</t>
  </si>
  <si>
    <t>Polietileno C40</t>
  </si>
  <si>
    <t>Barbecho Comp.</t>
  </si>
  <si>
    <t>TOTALES</t>
  </si>
  <si>
    <t>Gastos Varios a Pagar</t>
  </si>
  <si>
    <t>Provisión para Gastos Varios</t>
  </si>
  <si>
    <t>Acreedores Varios</t>
  </si>
  <si>
    <t>Intereses Varios a pagar</t>
  </si>
  <si>
    <t>Multas, Recargos y Otras Obligaciones a Pagar</t>
  </si>
  <si>
    <t>PN</t>
  </si>
  <si>
    <t>Ajuste de Reservas</t>
  </si>
  <si>
    <t>Ajustes de Resultados de Ejercicio Anteriores (AREA) y Ajustes Contables</t>
  </si>
  <si>
    <t>ING</t>
  </si>
  <si>
    <t>AJUSTES VARIOS SOBRE VENTAS</t>
  </si>
  <si>
    <t>Ventas de Otros Bienes y Servicios</t>
  </si>
  <si>
    <t>Otros Ajustes sobre Ventas y Servicios Vendidos</t>
  </si>
  <si>
    <t>COSTO DE LOS PRODUCTOS VENDIDOS DE FINCAS</t>
  </si>
  <si>
    <t>Cgo.</t>
  </si>
  <si>
    <t>Cuenta</t>
  </si>
  <si>
    <t>Imputa a Cuenta?</t>
  </si>
  <si>
    <t>ACTIVOS</t>
  </si>
  <si>
    <t>NO</t>
  </si>
  <si>
    <t>CAJA Y BANCOS</t>
  </si>
  <si>
    <t>EFECTIVO</t>
  </si>
  <si>
    <t>SI</t>
  </si>
  <si>
    <t>Efectivo en U$S</t>
  </si>
  <si>
    <t>BANCOS</t>
  </si>
  <si>
    <t>Banco Regional de Cuyo Cta. Cte.</t>
  </si>
  <si>
    <t>Banco Nación Cuenta Corriente</t>
  </si>
  <si>
    <t>VALORES A DEPOSITAR</t>
  </si>
  <si>
    <t>INVERSIONES TRANSITORIAS</t>
  </si>
  <si>
    <t>CUENTAS POR COBRAR</t>
  </si>
  <si>
    <t>Documentos a Cobrar</t>
  </si>
  <si>
    <t>OTROS CRÉDITOS</t>
  </si>
  <si>
    <t>CRÉDITOS IMPOSITIVOS</t>
  </si>
  <si>
    <t>CRÉDITOS VARIOS</t>
  </si>
  <si>
    <t>Anticipos al Personal</t>
  </si>
  <si>
    <t>Gastos a Rendir</t>
  </si>
  <si>
    <t>BIENES DE CAMBIO</t>
  </si>
  <si>
    <t>Gas</t>
  </si>
  <si>
    <t>BIENES DE CAMBIO EN GENERAL</t>
  </si>
  <si>
    <t xml:space="preserve"> = $ 540 / 18.000 kg = $ 0.03 el kg.</t>
  </si>
  <si>
    <t>Valor Actual Proyecto Finca 23 has (20 productivas) de Syrah</t>
  </si>
  <si>
    <t xml:space="preserve">Año </t>
  </si>
  <si>
    <t>Inversiones</t>
  </si>
  <si>
    <t xml:space="preserve">Gastos </t>
  </si>
  <si>
    <t>Flujo Neto</t>
  </si>
  <si>
    <t>Factor de Descuento</t>
  </si>
  <si>
    <t>Valor Ddo.</t>
  </si>
  <si>
    <t>VAN</t>
  </si>
  <si>
    <t>Ver Hoja "Val Ref Finca" =</t>
  </si>
  <si>
    <t>Tasa de Descuento Anual =</t>
  </si>
  <si>
    <t>2.04.01.01.02</t>
  </si>
  <si>
    <t>2.04.02.01.00</t>
  </si>
  <si>
    <t>DGR - IMPUESTOS PROVINCIALES A PAGAR</t>
  </si>
  <si>
    <t>2.04.02.01.01</t>
  </si>
  <si>
    <t>2.04.02.01.03</t>
  </si>
  <si>
    <t>2.04.02.01.04</t>
  </si>
  <si>
    <t>2.04.02.01.11</t>
  </si>
  <si>
    <t>2.04.02.01.12</t>
  </si>
  <si>
    <t>2.04.02.01.13</t>
  </si>
  <si>
    <t>2.04.02.01.14</t>
  </si>
  <si>
    <t>2.04.02.01.21</t>
  </si>
  <si>
    <t>2.04.02.01.91</t>
  </si>
  <si>
    <t>2.04.02.01.02</t>
  </si>
  <si>
    <t>2.04.03.01.00</t>
  </si>
  <si>
    <t>MUNICIPALES A PAGAR</t>
  </si>
  <si>
    <t>2.04.03.01.01</t>
  </si>
  <si>
    <t>2.04.03.01.02</t>
  </si>
  <si>
    <t>2.04.03.01.03</t>
  </si>
  <si>
    <t>2.04.03.01.91</t>
  </si>
  <si>
    <t>2.04.04.01.00</t>
  </si>
  <si>
    <t>IMPUESTOS, TASAS Y SERVICIOS DIVERSOS A PAGAR</t>
  </si>
  <si>
    <t>2.04.04.01.01</t>
  </si>
  <si>
    <t>2.04.04.01.91</t>
  </si>
  <si>
    <t>2.04.04.01.95</t>
  </si>
  <si>
    <t>2.05.01.01.00</t>
  </si>
  <si>
    <t>PASIVOS DIVERSOS</t>
  </si>
  <si>
    <t>2.05.01.01.01</t>
  </si>
  <si>
    <t>2.05.01.01.12</t>
  </si>
  <si>
    <t>2.05.01.01.81</t>
  </si>
  <si>
    <t>2.05.01.01.91</t>
  </si>
  <si>
    <t>2.05.01.01.92</t>
  </si>
  <si>
    <t>2.05.01.01.95</t>
  </si>
  <si>
    <t>2.05.01.01.11</t>
  </si>
  <si>
    <t>2.05.01.01.02</t>
  </si>
  <si>
    <t>2.05.01.01.03</t>
  </si>
  <si>
    <t>2.05.01.01.04</t>
  </si>
  <si>
    <t>2.05.01.01.05</t>
  </si>
  <si>
    <t>2.05.01.01.06</t>
  </si>
  <si>
    <t>3.02.01.00.00</t>
  </si>
  <si>
    <t>3.01.01.00.00</t>
  </si>
  <si>
    <t>APORTE DE LOS PROPIETARIOS</t>
  </si>
  <si>
    <t>CAPITAL - APORTES PROPIETARIOS</t>
  </si>
  <si>
    <t>3.01.01.01.00</t>
  </si>
  <si>
    <t>3.01.01.01.01</t>
  </si>
  <si>
    <t>3.01.01.01.02</t>
  </si>
  <si>
    <t>3.01.01.01.91</t>
  </si>
  <si>
    <t>RESERVAS  VARIAS</t>
  </si>
  <si>
    <t>GANANCIAS RESERVADAS</t>
  </si>
  <si>
    <t>3.02.01.01.00</t>
  </si>
  <si>
    <t>3.02.01.01.01</t>
  </si>
  <si>
    <t>3.02.01.01.02</t>
  </si>
  <si>
    <t>3.02.01.01.04</t>
  </si>
  <si>
    <t>3.02.01.01.91</t>
  </si>
  <si>
    <t>3.03.01.00.00</t>
  </si>
  <si>
    <t>3.03.01.01.00</t>
  </si>
  <si>
    <t>RNA</t>
  </si>
  <si>
    <t>RNA ANTERIORES Y DEL EJERCICIO</t>
  </si>
  <si>
    <t>3.03.01.01.01</t>
  </si>
  <si>
    <t>3.03.01.01.11</t>
  </si>
  <si>
    <t>3.03.01.01.91</t>
  </si>
  <si>
    <t>4.01.01.01.00</t>
  </si>
  <si>
    <t>VENTAS NETAS PRODUCTOS DE FINCAS M.I.</t>
  </si>
  <si>
    <t>4.01.01.01.01</t>
  </si>
  <si>
    <t>4.01.01.01.52</t>
  </si>
  <si>
    <t>4.01.01.01.53</t>
  </si>
  <si>
    <t>4.01.01.01.54</t>
  </si>
  <si>
    <t>4.01.01.01.91</t>
  </si>
  <si>
    <t>4.01.01.01.51</t>
  </si>
  <si>
    <t>Participaciones en Empresas sin Cotización en Bolsa</t>
  </si>
  <si>
    <t>Inmuebles y Otros Bienes Cedidos en Alquiler</t>
  </si>
  <si>
    <t>Participaciones en UTES y Similares</t>
  </si>
  <si>
    <t>Amortización Acumulada y Ajustes de Valuación de Inversiones Permanentes</t>
  </si>
  <si>
    <t>1.08.00.00.00</t>
  </si>
  <si>
    <t>1.08.01.00.00</t>
  </si>
  <si>
    <t xml:space="preserve">Gastos de Organización </t>
  </si>
  <si>
    <t>1.09.00.00.00</t>
  </si>
  <si>
    <t>OTROS ACTIVOS</t>
  </si>
  <si>
    <t>1.09.01.00.00</t>
  </si>
  <si>
    <t>ACTIVOS DIVERSOS</t>
  </si>
  <si>
    <t>Bienes de Uso y Similares Desafectados de la Explotación</t>
  </si>
  <si>
    <t>Otros Activos Diversos</t>
  </si>
  <si>
    <t>PP</t>
  </si>
  <si>
    <t>PROV</t>
  </si>
  <si>
    <t>Proveedores de Bienes de Uso  Adquiridos en Leasing</t>
  </si>
  <si>
    <t>Instalaciones Generales de Finca</t>
  </si>
  <si>
    <t>Cada "x" km.</t>
  </si>
  <si>
    <t>"Px"</t>
  </si>
  <si>
    <t>km.</t>
  </si>
  <si>
    <t>Km. (60 - 40)</t>
  </si>
  <si>
    <t>Combustible</t>
  </si>
  <si>
    <t>0,1 lts</t>
  </si>
  <si>
    <t>1 km.</t>
  </si>
  <si>
    <t>0,07 lts</t>
  </si>
  <si>
    <t>15at./ha</t>
  </si>
  <si>
    <t>Otros Agroquímicos</t>
  </si>
  <si>
    <t>Fungicidas, Herbicidas, etc. Varios</t>
  </si>
  <si>
    <t xml:space="preserve"> $/l</t>
  </si>
  <si>
    <t>Administración y Comerc.  Central</t>
  </si>
  <si>
    <t>Reposición alambres</t>
  </si>
  <si>
    <t xml:space="preserve"> $/mts.</t>
  </si>
  <si>
    <t>50m/ha</t>
  </si>
  <si>
    <t>Otros Insumos directos por ha.</t>
  </si>
  <si>
    <t>TOTAL INSUMOS POR HA.</t>
  </si>
  <si>
    <t>4.  Resultado Estimado para 20 has. de Varietales con Rendimiento de 220 qq/ha.</t>
  </si>
  <si>
    <t>Producción Estimada en kg.</t>
  </si>
  <si>
    <t>Precio Uva al Productor</t>
  </si>
  <si>
    <t>Ingreso Bruto por Ventas</t>
  </si>
  <si>
    <t>25 lts.</t>
  </si>
  <si>
    <t>10,000 km</t>
  </si>
  <si>
    <t>C/u</t>
  </si>
  <si>
    <t>3,000 km</t>
  </si>
  <si>
    <t>70,000 km.</t>
  </si>
  <si>
    <t>20,000 km.</t>
  </si>
  <si>
    <t>500,000 km</t>
  </si>
  <si>
    <t>40,000 km</t>
  </si>
  <si>
    <t>Vida Útil Total en Horas</t>
  </si>
  <si>
    <t>Cant. Horas Trabajadas</t>
  </si>
  <si>
    <t>Costos que se generan en función de Las horas trabajadas:</t>
  </si>
  <si>
    <t>CON PLENA CARGA DE TRABAJO</t>
  </si>
  <si>
    <t>RODANDO SIN TRABAJO</t>
  </si>
  <si>
    <t>Cada "x" Hs.</t>
  </si>
  <si>
    <t>Hs.</t>
  </si>
  <si>
    <t>Hs.  (70 - 30)</t>
  </si>
  <si>
    <t>1 hs</t>
  </si>
  <si>
    <t>4 ls</t>
  </si>
  <si>
    <t>1000 hs</t>
  </si>
  <si>
    <t>250 hs</t>
  </si>
  <si>
    <t>375 hs</t>
  </si>
  <si>
    <t>3000 hs</t>
  </si>
  <si>
    <t>4500 hs</t>
  </si>
  <si>
    <t>1500 hs</t>
  </si>
  <si>
    <t>9000 hs</t>
  </si>
  <si>
    <t>13500 hs</t>
  </si>
  <si>
    <t>Frenos y Estado de Registro</t>
  </si>
  <si>
    <t>2000 hs</t>
  </si>
  <si>
    <t>Luces y Acces. Eléctricos</t>
  </si>
  <si>
    <t>Sistema Hidráulico/Mecán.</t>
  </si>
  <si>
    <t>Soldaduras</t>
  </si>
  <si>
    <t>1hs</t>
  </si>
  <si>
    <t>10 hs.</t>
  </si>
  <si>
    <t>100 hs.</t>
  </si>
  <si>
    <t>1,000 hs</t>
  </si>
  <si>
    <t>Costos en Personal Asociado al Equipo</t>
  </si>
  <si>
    <t>Sueldo Bruto + Cargas Sociales + Adicionales =</t>
  </si>
  <si>
    <t>Horas Promedio de Trabajo Mensual  =</t>
  </si>
  <si>
    <t>Horas Anuales</t>
  </si>
  <si>
    <t>Costo Promedio por Hora =</t>
  </si>
  <si>
    <t>Estimación "Costo Hora" para 50 km. Promedio hora =</t>
  </si>
  <si>
    <t>"FICHAS DE COSTOS"  -  TRACTOR VIÑATERO</t>
  </si>
  <si>
    <t>TRACTOR</t>
  </si>
  <si>
    <t>MASSEY FERGUSON</t>
  </si>
  <si>
    <t>MF 275 - Perk</t>
  </si>
  <si>
    <t>75 HP</t>
  </si>
  <si>
    <t>Deudores por Productos Entregados en Consignación</t>
  </si>
  <si>
    <t>Productos Terminados para Ventas Recibidos en Consignación</t>
  </si>
  <si>
    <t>Bienes de Uso Adquiridos en Leasing</t>
  </si>
  <si>
    <t>Leasing Otorgados por Entidades Financieras</t>
  </si>
  <si>
    <t>ART</t>
  </si>
  <si>
    <t>Honorarios Varios - Directores - Síndicos - Otros</t>
  </si>
  <si>
    <t>Poda de formación</t>
  </si>
  <si>
    <t>Atar</t>
  </si>
  <si>
    <t>Viñeta plástica</t>
  </si>
  <si>
    <t>bobina</t>
  </si>
  <si>
    <t>Replantar (5%)</t>
  </si>
  <si>
    <t>Preparación estructura espaldera</t>
  </si>
  <si>
    <t>Riego</t>
  </si>
  <si>
    <t>Alambre 15 AR (móviles)</t>
  </si>
  <si>
    <t>Clavos</t>
  </si>
  <si>
    <t>Incorporar vicia</t>
  </si>
  <si>
    <t xml:space="preserve">  Oidio</t>
  </si>
  <si>
    <t>Tractor - pulverizadora</t>
  </si>
  <si>
    <t>Azufre Micronizado DF 80%</t>
  </si>
  <si>
    <t>Desbrote y envoltura en verde</t>
  </si>
  <si>
    <t xml:space="preserve">  Peronóspera</t>
  </si>
  <si>
    <t>Tractor  - pulverizadora</t>
  </si>
  <si>
    <t>Hoja:  "Cgos Plan de Cuentas":</t>
  </si>
  <si>
    <t>Esta hoja contiene una serie de códigos que se utilizan en el formato y definición del Plan de Cuentas Modelo para Fincas.</t>
  </si>
  <si>
    <t>Los códigos se refieren al "tipo de cuenta" y al "módulo" del software contable y de gestión por el que se alimentan los datos</t>
  </si>
  <si>
    <t xml:space="preserve"> a cada cuenta en particular.</t>
  </si>
  <si>
    <t>Hoja "Plan Fincas"</t>
  </si>
  <si>
    <t>Es un "Modelo" Genérico pensado para una empresa que tiene una única finca dividida en los centros de costos indicados</t>
  </si>
  <si>
    <t xml:space="preserve"> en la hoja "Centros de Costos".</t>
  </si>
  <si>
    <t>El Plan de Cuentas está preparado para aplicar los conceptos y procedimientos contables del respectivo capítulo (Capítulo 2).</t>
  </si>
  <si>
    <t>Recordamos que la empresa determina su "costo de ventas" a fin de ejercicio por diferencia de inventarios (existencia inicial + compras +</t>
  </si>
  <si>
    <t xml:space="preserve"> costos de explotación - costos fijos de capacidad no utilizada - existencia final = costo de ventas), pero para los fines de información</t>
  </si>
  <si>
    <t xml:space="preserve"> de gestión (especialmente de costos) utiliza el potencial que brindan las cuentas anexas.</t>
  </si>
  <si>
    <t>El Modelo indica el código propuesto de cuenta contable, su denominación, el nivel o jerarquía, si es imputable o no (en este último caso</t>
  </si>
  <si>
    <t xml:space="preserve"> es una cuenta sumarizadora), el tipo de cuenta (cuyo código se indica en la hoja "Cgos Plan de Cuentas"), el Módulo del Software de</t>
  </si>
  <si>
    <t xml:space="preserve"> Contabilidad y Gestión por el cuál se ingresa la transacción que imputa a la cuenta respectiva; y la indicación de sí se imputa o no</t>
  </si>
  <si>
    <t xml:space="preserve"> a centro de costos.</t>
  </si>
  <si>
    <t>El Plan incluye a las cuentas de "Costos de Explotación Fincas" como cuentas de Movimientos ubicadas en la zona de las cuentas de</t>
  </si>
  <si>
    <t xml:space="preserve"> resultados, aunque técnicamente sabemos que son cuentas de "Producción en Proceso" del rubro Bienes de Cambio, pero la práctica</t>
  </si>
  <si>
    <t xml:space="preserve"> habitual en esta actividad económica acepta la modalidad del rubro "Costos de Explotación Fincas".</t>
  </si>
  <si>
    <t>A fin de ejercicio, el saldo acumulado en esta cuenta (rubro), debe transferirse a:  "Bienes de Cambio", si es que queda producción</t>
  </si>
  <si>
    <t xml:space="preserve"> obtenida o en proceso sin vender, a "Costos de Ventas", por la producción obtenida y vendida (que es lo habitual en fincas); y a </t>
  </si>
  <si>
    <t xml:space="preserve"> "Costos Fijos de Capacidad No Utilizada" en el caso de existir esta situación y que, además, se mida y exponga contablemente.</t>
  </si>
  <si>
    <t>Al momento de confeccionar el presente Plan de Cuentas se ha tenido presente lo indicado por las Resoluciones Técnicas Nº 8 y 9</t>
  </si>
  <si>
    <t xml:space="preserve"> en sus versiones actualizadas a Diciembre 2006.-</t>
  </si>
  <si>
    <t>Hoja:  "Centros de Costos"</t>
  </si>
  <si>
    <t xml:space="preserve">Es un ejemplo hipotético de división y codificación de centros de costos para una finca cuya empresa utiliza el Plan de Cuentas de </t>
  </si>
  <si>
    <t xml:space="preserve"> la hoja anterior.</t>
  </si>
  <si>
    <t>Los centros de costos que reciben imputaciones contables son los de nivel "4", el resto son centros que sumarizan importes de los</t>
  </si>
  <si>
    <t xml:space="preserve"> niveles inferiores.</t>
  </si>
  <si>
    <t>Esta empresa posee en un mismo predio, la finca, su administración, oficinas comerciales y todos los edificios e instalaciones de fincas.</t>
  </si>
  <si>
    <t>Esta hoja "Primaria" muestra un diagrama de flujo de información (no físico) que permite observar cómo los datos</t>
  </si>
  <si>
    <t xml:space="preserve"> (elementos de costos) llegan a los objetos de costos intermedios (centros de costos) y a los finales (obras,</t>
  </si>
  <si>
    <t xml:space="preserve"> productos).</t>
  </si>
  <si>
    <t xml:space="preserve">Se presentan 6 (seis) circuitos básicos de información de costos por medio de los cuáles los datos contenidos </t>
  </si>
  <si>
    <t xml:space="preserve"> en comprobantes, formularios, minutas contables, tickets, partes, liquidaciones, etc. llegan a la contabilidad y</t>
  </si>
  <si>
    <t xml:space="preserve"> a los centros de costos.</t>
  </si>
  <si>
    <t xml:space="preserve">Muestra un esquema general del flujo de información desde los comprobantes hasta los objetos de costos, </t>
  </si>
  <si>
    <t xml:space="preserve"> pasando por los módulos del SCG que intervienen en el proceso de información.</t>
  </si>
  <si>
    <t>Esta hoja muestra todo el "proceso extracontable" con la información contenida en los "centros de costos" y</t>
  </si>
  <si>
    <t xml:space="preserve"> captada por los circuitos primarios de la hoja anterior.</t>
  </si>
  <si>
    <t>Permite visualizar la manera en que los costos asignados a los centros van siguiendo procesos de distribución</t>
  </si>
  <si>
    <t>Muestra el juego de partes y reportes de información adicional que debe generarse para poder correr,</t>
  </si>
  <si>
    <t xml:space="preserve"> extracontablemente, la distribución de costos.</t>
  </si>
  <si>
    <t>Hoja "Primaria"</t>
  </si>
  <si>
    <t>Hoja "Secundaria"</t>
  </si>
  <si>
    <t>Comprobantes de Terceros  (Facturas, Remitos, Recibos, Tickets,</t>
  </si>
  <si>
    <t xml:space="preserve">  </t>
  </si>
  <si>
    <t>Son emitidos por terceros ajenos a la empresa</t>
  </si>
  <si>
    <t>Formularios o Comprobantes Internos (Vales de Salida, Informes de</t>
  </si>
  <si>
    <t xml:space="preserve">     Recepción, Partes de Trabajo, Planillas de Tiempo....)</t>
  </si>
  <si>
    <t>Son emitidos por la empresa para uso interno</t>
  </si>
  <si>
    <t>Comprobante Externo  (Facturas, Remitos, Recibos, etc.)</t>
  </si>
  <si>
    <t>Son emitidos por la empresa para entregarle a un tercero</t>
  </si>
  <si>
    <t>Representa un "Módulo" del Software de Contabilidad y Gestión</t>
  </si>
  <si>
    <t xml:space="preserve">  de la Empresa</t>
  </si>
  <si>
    <t>Implica un "alta" de información en los sistemas de la empresa</t>
  </si>
  <si>
    <t>Representa un "Sector" o "Centro de Costos" de la propia empresa</t>
  </si>
  <si>
    <t>Es una unidad de acumulación "intermedia" de costos dentro de la</t>
  </si>
  <si>
    <t xml:space="preserve">  propia empresa</t>
  </si>
  <si>
    <t xml:space="preserve">Representa un "Objeto de Costos Final" del sistema, es decir, </t>
  </si>
  <si>
    <t xml:space="preserve"> dónde finalmente quedarán imputados los costos</t>
  </si>
  <si>
    <t>Salvo la capacidad ociosa, los restantes "objetos de costos" se</t>
  </si>
  <si>
    <t xml:space="preserve"> venden a terceros</t>
  </si>
  <si>
    <t xml:space="preserve">Proceso Global No Representado  -  Muestra un proceso </t>
  </si>
  <si>
    <t xml:space="preserve">  detallado en otro lugar o informe de diseño</t>
  </si>
  <si>
    <t>En primer lugar recomendamos ver la "simbología" de representación gráfica indicada a continuación:</t>
  </si>
  <si>
    <t xml:space="preserve"> y reasignaciones hasta llegar a los objetos de costos finales en forma "extracontable" (cuentas anexas).</t>
  </si>
  <si>
    <t>Hojas "Form. Varios" y "Form. Varios 2"</t>
  </si>
  <si>
    <t>Son sencillos ejemplos de formularios administrativos contables que pueden utilizarse en una finca.</t>
  </si>
  <si>
    <t xml:space="preserve">Los formatos, datos y diseños de los mismos son a modo ejemplificativo dado que cada empresa debe adaptarlos a </t>
  </si>
  <si>
    <t xml:space="preserve"> su realidad operativa y a sus sistemas de información.</t>
  </si>
  <si>
    <t>Hoja "Partes Fincas"</t>
  </si>
  <si>
    <t>En el texto del Capítulo 2 analizamos que determinados recursos (o centros de costos) necesitan contar con "partes" de información</t>
  </si>
  <si>
    <t xml:space="preserve"> que indiquen qué trabajos se han realizado, cuánto tiempo o cantidad han efectuado, y quienes han sido los beneficiarios de dichos</t>
  </si>
  <si>
    <t xml:space="preserve"> trabajos.</t>
  </si>
  <si>
    <t>Esta hoja presenta modelos Partes de Trabajo utilizados en fincas para "recursos" o "centros" tales como:</t>
  </si>
  <si>
    <t>1.  Parte Diario / Mensual de Comsumos de Materiales</t>
  </si>
  <si>
    <t>2.  Parte Diario / Semanal / Mensual  de Trabajo en Finca - Por Empleado</t>
  </si>
  <si>
    <t>3.  Parte Diario / Semanal / Mensual de Trabajo de Tractor</t>
  </si>
  <si>
    <t>4.  Consumos Diarios / Semanales / Mensuales - Estimados de Agua,  Energía y Gas Oil</t>
  </si>
  <si>
    <t>1,  Parte de Consumo de Materiales</t>
  </si>
  <si>
    <t>2,  Parte de Trabajo de Mano de Obra (por empleado)</t>
  </si>
  <si>
    <t>3,  Parte de Trabajo de Tractor; y</t>
  </si>
  <si>
    <t>4,  Parte de Consumos Varios (agua, electricidad, etc.)</t>
  </si>
  <si>
    <t>Hojas "F-100", "Camión Ford" y "Tractor"</t>
  </si>
  <si>
    <t>Estas hojas corresponden a la determinación de los costos operativos unitarios de funcionamiento (costo hora ó costo kilómetro)</t>
  </si>
  <si>
    <t xml:space="preserve"> de los principales recursos "móviles" que se utilizan en una finca.</t>
  </si>
  <si>
    <t>Son fichas de Costos que están confeccionadas de acuerdo a los desarrollos técnicos explicado en nuestra obra</t>
  </si>
  <si>
    <t xml:space="preserve">  Ricardo A. Billene "Cálculo de Costos para Cotización de Precios" (Errepar, Buenos Aires, 2004)</t>
  </si>
  <si>
    <t>El usuario puede tomar estas "fichas de costos" como modelo para sus recursos y, cambiando los datos, obtener las estimaciones</t>
  </si>
  <si>
    <t xml:space="preserve"> de los costos operativos de sus equipos móviles.  Es fácil advertir en ellas las celdas que no deberían tocarse (aquellas que contienen</t>
  </si>
  <si>
    <t xml:space="preserve">  fórmulas), de aquellas cuyos valores pueden cambiarse sin inconvenientes (aquellas celdas que no poseen fórmulas, sino un único</t>
  </si>
  <si>
    <t xml:space="preserve"> dato de entrada que no corresponda a un título o concepto).</t>
  </si>
  <si>
    <t>Hoja "Val Ref Fincas"</t>
  </si>
  <si>
    <t>Esta hoja muestra un estudio que realizamos entre los años 2002 y 2004 de las inversiones necesarias para desarrollar una finca</t>
  </si>
  <si>
    <t xml:space="preserve"> de 23 hectáreas, con 20 has. Productivas, y su posterior simulación de los resultados anuales que pueden generar cuando ya se</t>
  </si>
  <si>
    <t xml:space="preserve"> encuentre en producción.  </t>
  </si>
  <si>
    <t>Los valores no son lo más relevante en esta hoja, sino la forma de presentar y relacionar la información.</t>
  </si>
  <si>
    <t xml:space="preserve">El cuadro de simulación de resultados que se encuentra al final de la hoja esta realizado en un formato contable a diferencia del </t>
  </si>
  <si>
    <t xml:space="preserve"> formato financiero que muestra la evolución de los flujos de fondos.</t>
  </si>
  <si>
    <t>Hoja "Inversión en Finca"</t>
  </si>
  <si>
    <t>Está basado en un trabajo realizado por el INTA para la puesta en producción de una finca de 20 has. de uva Syrah para vinificar.</t>
  </si>
  <si>
    <t>Se presenta en formato financiero de "flujo de fondos" con estimación del Valor Actual Neto al final de varios años.</t>
  </si>
  <si>
    <t xml:space="preserve">Reiteramos que todas las hojas presentadas en este archivo son sólo "informativas" y a "modo de ejemplos" para adaptarlas a la </t>
  </si>
  <si>
    <t xml:space="preserve"> realidad de cada empresa.</t>
  </si>
  <si>
    <t>PLAN DE CUENTAS Y FORMULARIOS PARA FINCAS (Complemento Capítulo II)</t>
  </si>
  <si>
    <t>FINCA LA BONITA - LUJÁN DE CUYO - PARTE DIARIO / SEMANAL / MENSUAL DE CONSUMO DE AGUA Y ENERGÍA</t>
  </si>
  <si>
    <t>138/04</t>
  </si>
  <si>
    <t>Agua:</t>
  </si>
  <si>
    <t>Energía</t>
  </si>
  <si>
    <t>Encargado</t>
  </si>
  <si>
    <t>CAUDAL DE AGUA</t>
  </si>
  <si>
    <t>Medición Caudalímetro Inicio</t>
  </si>
  <si>
    <t>Medición Caudalímetro Final</t>
  </si>
  <si>
    <t>Aplicaciones</t>
  </si>
  <si>
    <t>Motor / Potencia</t>
  </si>
  <si>
    <t>Enfermedades</t>
  </si>
  <si>
    <t>Ingresos</t>
  </si>
  <si>
    <t>1.05.09.00.00</t>
  </si>
  <si>
    <t>1.06.00.00.00</t>
  </si>
  <si>
    <t>1.06.01.00.00</t>
  </si>
  <si>
    <t>1.06.01.01.00</t>
  </si>
  <si>
    <t>1.06.01.01.01</t>
  </si>
  <si>
    <t>1.06.01.02.00</t>
  </si>
  <si>
    <t>1.06.01.02.91</t>
  </si>
  <si>
    <t>1.06.01.03.00</t>
  </si>
  <si>
    <t>1.06.01.03.91</t>
  </si>
  <si>
    <t>1.06.01.04.00</t>
  </si>
  <si>
    <t>1.06.01.04.91</t>
  </si>
  <si>
    <t>1.06.01.05.00</t>
  </si>
  <si>
    <t>Capacitación al Personal - Administración y Dirección</t>
  </si>
  <si>
    <t xml:space="preserve">Gastos de Representación Empresaria - Reuniones y Eventos </t>
  </si>
  <si>
    <t>Viáticos Viajes, Pasajes, Estadías, Taxis, Refrigerios, Etc. a Terceros</t>
  </si>
  <si>
    <t>Fotocopias - Materiales Menores - Planos - Otros</t>
  </si>
  <si>
    <t>Franqueos, Telegramas, Correspondencia General</t>
  </si>
  <si>
    <t>Gastos Preventivos de Tratamientos Ambientales y de Residuos</t>
  </si>
  <si>
    <t>Gastos Correctivos de Tratamientos Ambientales y de Residuos</t>
  </si>
  <si>
    <t>Multas, Recargos e Indemnizaciones por Problemas Ecológicos</t>
  </si>
  <si>
    <t>Implementación de Programas de Calidad Total</t>
  </si>
  <si>
    <t>Gastos de Controles y Adaptaciones de Programas de Calidad Total</t>
  </si>
  <si>
    <t>Otros Gastos Ambientales y de Calidad Total</t>
  </si>
  <si>
    <t>GAN</t>
  </si>
  <si>
    <t>Reintegro y Recupero de Gastos Varios</t>
  </si>
  <si>
    <t>PER</t>
  </si>
  <si>
    <t>4.01.00.00.00</t>
  </si>
  <si>
    <t>4.01.01.00.00</t>
  </si>
  <si>
    <t>4.01.09.00.00</t>
  </si>
  <si>
    <t>1.05.01.01.01</t>
  </si>
  <si>
    <t>1.05.01.01.02</t>
  </si>
  <si>
    <t>Subsidios por Sepelios y Otros a Pagar</t>
  </si>
  <si>
    <t>Planes de Pago de Cargas Sociales y Otros a Pagar</t>
  </si>
  <si>
    <t>Retenciones Imp. A las Gcias. Por Personal a Pagar (AFIP)</t>
  </si>
  <si>
    <t>Seguro Obligatorio del Personal a Pagar</t>
  </si>
  <si>
    <t>Premios y Gratificaciones a Pagar</t>
  </si>
  <si>
    <t>Indemnizaciones al Personal a Pagar</t>
  </si>
  <si>
    <t>Provisión para Cargas Sociales sobre SAC, Licencias, etc. a Pagar</t>
  </si>
  <si>
    <t>Préstamos Financieros No Bancarios</t>
  </si>
  <si>
    <t>IVA - Posición Mensual a Pagar</t>
  </si>
  <si>
    <t>IVA - Retenciones a Pagar</t>
  </si>
  <si>
    <t>IVA - Percepciones a Pagar</t>
  </si>
  <si>
    <t>Retenciones de Imp. A las Ganancias a Pagar</t>
  </si>
  <si>
    <t>Retenciones Imp. A las Ganancias Mínimas Presuntas a Pagar</t>
  </si>
  <si>
    <t>4.08.01.01.00</t>
  </si>
  <si>
    <t xml:space="preserve">OTROS GASTOS  NO TIPIFICADOS </t>
  </si>
  <si>
    <t>4.08.01.01.01</t>
  </si>
  <si>
    <t>RESULTADOS FINANCIEROS GENERADOS POR ACTIVOS</t>
  </si>
  <si>
    <t>EGRESOS FINANCIEROS GENERADOS POR PASIVOS</t>
  </si>
  <si>
    <t>RESULTADOS FINANCIEROS GENERADOS POR PASIVOS</t>
  </si>
  <si>
    <t>INGRESOS DIVERSOS</t>
  </si>
  <si>
    <t>EGRESOS DIVERSOS</t>
  </si>
  <si>
    <t>IMPUESTO A LAS GANANCIAS - AFIP</t>
  </si>
  <si>
    <t>IMPUESTO A LAS GANANCIAS - AFIP - EJERCICIO</t>
  </si>
  <si>
    <t>Otros</t>
  </si>
  <si>
    <t>Muestras y Obsequios Promocionales</t>
  </si>
  <si>
    <t>Intereses Ganados</t>
  </si>
  <si>
    <t>Diferencia de Cambio Positiva</t>
  </si>
  <si>
    <t>Diferencia de Cambio Negativa</t>
  </si>
  <si>
    <t>OTROS INGRESOS Y EGRESOS</t>
  </si>
  <si>
    <t xml:space="preserve">OTROS INGRESOS  </t>
  </si>
  <si>
    <t>OTROS EGRESOS</t>
  </si>
  <si>
    <t xml:space="preserve">IMPUESTO A LAS GANANCIAS  </t>
  </si>
  <si>
    <t>Impuesto a las Ganancias del Ejercicio</t>
  </si>
  <si>
    <t>Jerarquía   Nivel</t>
  </si>
  <si>
    <t>Cheques de Terceros a Depositar - Corrientes</t>
  </si>
  <si>
    <t>Otros valores corrientes a depositar</t>
  </si>
  <si>
    <t>CRÉDITOS COMERCIALES</t>
  </si>
  <si>
    <t>Deudores en Mora</t>
  </si>
  <si>
    <t>Deudores en Gestión Judicial</t>
  </si>
  <si>
    <t>AJUSTES A LOS CRÉDITOS</t>
  </si>
  <si>
    <t>Intereses No Devengados</t>
  </si>
  <si>
    <t>Previsión para Créditos Incobrables</t>
  </si>
  <si>
    <t>Otros Ajustes</t>
  </si>
  <si>
    <t>IVA - Retenciones</t>
  </si>
  <si>
    <t>IVA - Percepciones</t>
  </si>
  <si>
    <t>Retención Impuesto a las Ganancias</t>
  </si>
  <si>
    <t>AJUSTES</t>
  </si>
  <si>
    <t>Intereses No Devengados y Otros Ajustes</t>
  </si>
  <si>
    <t>Cuentas de Movimiento que deben quedar con saldo "0" a fin del ejercicio</t>
  </si>
  <si>
    <t>Cuentas de Ingresos</t>
  </si>
  <si>
    <t>Cuentas de Gastos (y costos)</t>
  </si>
  <si>
    <t>Cuenta de Resultado que puede ser tanto acreedor como deudor</t>
  </si>
  <si>
    <t>Cuentas de Ganancias</t>
  </si>
  <si>
    <t>Cuentas de Pérdidas</t>
  </si>
  <si>
    <t>Cuentas Estándar - Reflejan imputaciones a valores estándar</t>
  </si>
  <si>
    <t>Cuentas de Orden</t>
  </si>
  <si>
    <t>Cuentas Anexas que reflejan lo percibido</t>
  </si>
  <si>
    <t>Intereses y Comisiones Pagados a Bancos</t>
  </si>
  <si>
    <t>Caudal Horario por Centro de Cts.</t>
  </si>
  <si>
    <t>Horas de Servicios Prestadas Est.</t>
  </si>
  <si>
    <t>Consumo Estimado Aplicado</t>
  </si>
  <si>
    <t>Porcentaje Consumo</t>
  </si>
  <si>
    <t>ENERGÍA ELÉCTRICA</t>
  </si>
  <si>
    <t>Medidor Inicio</t>
  </si>
  <si>
    <t>Medidor Fin</t>
  </si>
  <si>
    <t>GAS - OIL</t>
  </si>
  <si>
    <t>Existencia Tanque Inicio</t>
  </si>
  <si>
    <t>Compras del día / semana / mes</t>
  </si>
  <si>
    <t>Existencia Tanque Final</t>
  </si>
  <si>
    <t>Consumo  Est. Kw. Por Hora</t>
  </si>
  <si>
    <t>Consumo Lts. Estimado por Hora</t>
  </si>
  <si>
    <t>Horas / ConsumosTrabajadas</t>
  </si>
  <si>
    <t>Consumo Estimado Mes (m3)</t>
  </si>
  <si>
    <t>Consumo Estimado Mes (kw)</t>
  </si>
  <si>
    <t>Consumo Estimado Mes (lts)</t>
  </si>
  <si>
    <t xml:space="preserve">Gastos Variables </t>
  </si>
  <si>
    <t>"FICHAS DE COSTOS"  -  CAMIONETA FORD F-100</t>
  </si>
  <si>
    <t xml:space="preserve">CAMIONETA </t>
  </si>
  <si>
    <t>FORD F-100</t>
  </si>
  <si>
    <t>C.Costo</t>
  </si>
  <si>
    <t xml:space="preserve">Características Técnicas </t>
  </si>
  <si>
    <t>Nombre / Modelo:</t>
  </si>
  <si>
    <t>Ford F-100</t>
  </si>
  <si>
    <t>Año / Modelo</t>
  </si>
  <si>
    <t>Inversiones en Plantación de Uvas para Vinificar - FUENTE:  INTA - "Costos operativos de cultivo bajo riego" - 2da. Edición - Ing. Emilio Cáceres</t>
  </si>
  <si>
    <t>A valores de 2003 - Dólar: $ 3.00;  Litro de Gas-Oil a $ 1.45.-</t>
  </si>
  <si>
    <t>Mes/Año</t>
  </si>
  <si>
    <t>Tarea</t>
  </si>
  <si>
    <t>Mano de Obra</t>
  </si>
  <si>
    <t>hs/ha.</t>
  </si>
  <si>
    <t>Px/hs.</t>
  </si>
  <si>
    <t>$/ha.</t>
  </si>
  <si>
    <t>Cant.</t>
  </si>
  <si>
    <t>Gts. Mes</t>
  </si>
  <si>
    <t>Acumul.</t>
  </si>
  <si>
    <t>Cultivo:  Vid para vinificar Syrah</t>
  </si>
  <si>
    <t xml:space="preserve">Estructura de Conducción:  Espaldera con alambres móviles  </t>
  </si>
  <si>
    <t>Fecha de Cosecha:  Febrero</t>
  </si>
  <si>
    <t>Distancia de Plantación:  2.5 m x 2.00 m; 6.00 m etre postes1.80m de altura</t>
  </si>
  <si>
    <t>Producción luego del 5to. Ciclo:  18.000 kg/ha.</t>
  </si>
  <si>
    <t>Arar cruzado</t>
  </si>
  <si>
    <t>Rastrear cruzado</t>
  </si>
  <si>
    <t>Retocar niveles</t>
  </si>
  <si>
    <t>Tractor - cincel</t>
  </si>
  <si>
    <t>Tractor - rastra de discos</t>
  </si>
  <si>
    <t>Tractor - niveleta</t>
  </si>
  <si>
    <t>h</t>
  </si>
  <si>
    <t>$/cant.</t>
  </si>
  <si>
    <t>Preparación estructura en espalde-</t>
  </si>
  <si>
    <t xml:space="preserve"> ra (pago por poste = $ 0.80 c/u)</t>
  </si>
  <si>
    <t>postes</t>
  </si>
  <si>
    <t>Poste cabecero</t>
  </si>
  <si>
    <t>Poste interno</t>
  </si>
  <si>
    <t>Muerto</t>
  </si>
  <si>
    <t>Alambre 17/15 AR - conducción</t>
  </si>
  <si>
    <t>Alambre liso nº 5 - riendas</t>
  </si>
  <si>
    <t>Grampas</t>
  </si>
  <si>
    <t>rollo 1.000</t>
  </si>
  <si>
    <t>Hoyar para plantar</t>
  </si>
  <si>
    <t>Plantar, fertilizar y tapar</t>
  </si>
  <si>
    <t>Surcar</t>
  </si>
  <si>
    <t>Preparación mecánica del riego</t>
  </si>
  <si>
    <t>Preparación manual del riego</t>
  </si>
  <si>
    <t xml:space="preserve"> 2 riegos</t>
  </si>
  <si>
    <t>Barbechos</t>
  </si>
  <si>
    <t>Guano</t>
  </si>
  <si>
    <t>Superfosfato triple (00-46-00)</t>
  </si>
  <si>
    <t>Tractor - surcador</t>
  </si>
  <si>
    <t>Tractor - abordador</t>
  </si>
  <si>
    <t>tn</t>
  </si>
  <si>
    <t>riego</t>
  </si>
  <si>
    <t>Desbrotar</t>
  </si>
  <si>
    <t>Controlar hormigas</t>
  </si>
  <si>
    <t>Poner guías y colocar polainas</t>
  </si>
  <si>
    <t>Fertilizar</t>
  </si>
  <si>
    <t>Envolver</t>
  </si>
  <si>
    <t>Aplicar herbicida en línea</t>
  </si>
  <si>
    <t>2 riegos</t>
  </si>
  <si>
    <t>Sulfuramida GB 0.3%</t>
  </si>
  <si>
    <t>Cinta Plástica</t>
  </si>
  <si>
    <t>Polaina</t>
  </si>
  <si>
    <t>Nitrato de amonio (33-00-00)</t>
  </si>
  <si>
    <t>Glifosato SL 48%</t>
  </si>
  <si>
    <t>bob</t>
  </si>
  <si>
    <t>lts</t>
  </si>
  <si>
    <t>3 riegos</t>
  </si>
  <si>
    <t xml:space="preserve">Manual - mochila </t>
  </si>
  <si>
    <t>Tratamiento fitosanitario - Control</t>
  </si>
  <si>
    <t xml:space="preserve"> peronóspera</t>
  </si>
  <si>
    <t xml:space="preserve">Rastrear  </t>
  </si>
  <si>
    <t>Sembrar vicia melga por medio</t>
  </si>
  <si>
    <t>Tractor pulverizadora</t>
  </si>
  <si>
    <t>Oxicloruro de cobre WP 48%</t>
  </si>
  <si>
    <t>Semilla</t>
  </si>
  <si>
    <t>Inoculante</t>
  </si>
  <si>
    <t>2.02.01.01.05</t>
  </si>
  <si>
    <t>Préstamos Bancarios con Otras  Garantías</t>
  </si>
  <si>
    <t>Ventas de Productos Terminados Fincas - Uvas</t>
  </si>
  <si>
    <t>4.01.01.01.02</t>
  </si>
  <si>
    <t>Ventas de Productos Terminados Fincas - Aceitunas</t>
  </si>
  <si>
    <t>4.01.01.01.03</t>
  </si>
  <si>
    <t>Ventas de Productos Terminados Fincas - Duraznos</t>
  </si>
  <si>
    <t>Costo de Ventas de Productos Terminados Fincas - Uvas</t>
  </si>
  <si>
    <t>4.02.01.01.02</t>
  </si>
  <si>
    <t>Costo de Ventas de Productos Terminados Fincas - Aceitunas</t>
  </si>
  <si>
    <t>4.02.01.01.03</t>
  </si>
  <si>
    <t>Costo de Ventas de Productos Terminados Fincas - Duraznos</t>
  </si>
  <si>
    <t>Reposición de plantas, barbechos, injertos, etc.</t>
  </si>
  <si>
    <t>4.02.01.01.04</t>
  </si>
  <si>
    <t>Imputar Salida (Débito) a:</t>
  </si>
  <si>
    <t>Centro de Costos / unidad</t>
  </si>
  <si>
    <t xml:space="preserve">IVA - Crédito Fiscal </t>
  </si>
  <si>
    <t>Deudores por Cheques Rechazados</t>
  </si>
  <si>
    <t>Deudores Comerciales Varios</t>
  </si>
  <si>
    <t>IVA - Saldos de DDJJ a Favor</t>
  </si>
  <si>
    <t>Ingresos Brutos - Retenciones</t>
  </si>
  <si>
    <t>Ingresos Brutos - Percepciones</t>
  </si>
  <si>
    <t>Otros Créditos Impositivos Provinicales y Municipales</t>
  </si>
  <si>
    <t xml:space="preserve">Otros Créditos a Favor Impositivos </t>
  </si>
  <si>
    <t>Seguros Pagados por Anticipado</t>
  </si>
  <si>
    <t>Tasas y Servicios Pagados por Anticipado</t>
  </si>
  <si>
    <t>Alquileres Pagados por Anticipados</t>
  </si>
  <si>
    <t>Deudores Varios</t>
  </si>
  <si>
    <t>BIENES DE CAMBIO FINCAS</t>
  </si>
  <si>
    <t>1.06.01.10.00</t>
  </si>
  <si>
    <t>OBRAS EN CURSO EN GENERAL</t>
  </si>
  <si>
    <t>Obras en Curso Varias - VO</t>
  </si>
  <si>
    <t>1.06.01.08.91</t>
  </si>
  <si>
    <t>1.06.01.10.90</t>
  </si>
  <si>
    <t>4..05.01.02.01</t>
  </si>
  <si>
    <t>4..05.01.02.02</t>
  </si>
  <si>
    <t>4..05.01.02.03</t>
  </si>
  <si>
    <t>4..05.01.02.04</t>
  </si>
  <si>
    <t>4..05.01.02.05</t>
  </si>
  <si>
    <t>4..05.01.02.06</t>
  </si>
  <si>
    <t>4..05.01.02.07</t>
  </si>
  <si>
    <t>4..05.01.02.08</t>
  </si>
  <si>
    <t>4..05.01.02.09</t>
  </si>
  <si>
    <t>4..05.01.02.10</t>
  </si>
  <si>
    <t>4..05.01.02.11</t>
  </si>
  <si>
    <t>4..05.01.02.12</t>
  </si>
  <si>
    <t>4..05.01.02.13</t>
  </si>
  <si>
    <t>4..05.01.02.14</t>
  </si>
  <si>
    <t>4..05.01.02.15</t>
  </si>
  <si>
    <t>4..05.01.02.16</t>
  </si>
  <si>
    <t>4..05.01.02.91</t>
  </si>
  <si>
    <t>Carterlería y Bienes de Uso de Publicidad - VO</t>
  </si>
  <si>
    <t>1.06.01.10.91</t>
  </si>
  <si>
    <t>1.06.01.12.00</t>
  </si>
  <si>
    <t>1.06.01.12.90</t>
  </si>
  <si>
    <t>1.06.01.12.91</t>
  </si>
  <si>
    <t>1.06.01.13.00</t>
  </si>
  <si>
    <t>1.06.01.13.90</t>
  </si>
  <si>
    <t>1.06.01.13.91</t>
  </si>
  <si>
    <t>1.06.01.91.00</t>
  </si>
  <si>
    <t>1.06.01.91.11</t>
  </si>
  <si>
    <t>1.06.01.91.21</t>
  </si>
  <si>
    <t>1.06.01.91.31</t>
  </si>
  <si>
    <t>1.06.01.91.91</t>
  </si>
  <si>
    <t>1.06.01.91.01</t>
  </si>
  <si>
    <t xml:space="preserve">MAQUINARIA, HERRAMIENTAS Y EQUIPOS  AGRÍCOLAS - </t>
  </si>
  <si>
    <t>Retenciones Ingresos Brutos a Pagar</t>
  </si>
  <si>
    <t>Percepciones Ingresos Brutos a Pagar</t>
  </si>
  <si>
    <t>Otros Impuestos Provinciales a Pagar</t>
  </si>
  <si>
    <t>OTROS IMPUESTOS, TASAS Y SERVICIOS A PAGAR</t>
  </si>
  <si>
    <t>Otras Cargas Fiscales a Pagar</t>
  </si>
  <si>
    <t>Ajustes y Regularizaciones de Saldos.</t>
  </si>
  <si>
    <t>Planes de Pago de Cargas Fiscales a Pagar</t>
  </si>
  <si>
    <t>FINCA LA BONITA - LUJÁN DE CUYO - PARTE DIARIO / SEMANAL / MENSUAL DE TRABAJO POR TRACTOR</t>
  </si>
  <si>
    <t>172/04</t>
  </si>
  <si>
    <t>Tractor</t>
  </si>
  <si>
    <t>Fergusson YY</t>
  </si>
  <si>
    <t>Tractorista</t>
  </si>
  <si>
    <t>Emilio Duljes</t>
  </si>
  <si>
    <t>Gastos Fijos Mensuales</t>
  </si>
  <si>
    <t>220 hp</t>
  </si>
  <si>
    <t>Estado</t>
  </si>
  <si>
    <t>Bueno</t>
  </si>
  <si>
    <t>Tn. de Tiro</t>
  </si>
  <si>
    <t>10 tn</t>
  </si>
  <si>
    <t>Cantidad de Ruedas:</t>
  </si>
  <si>
    <t>Características de Costos</t>
  </si>
  <si>
    <t>Precio de Reposición</t>
  </si>
  <si>
    <t>Vida Útil Total en Km.</t>
  </si>
  <si>
    <t>Valor Residual amortizable</t>
  </si>
  <si>
    <t>Cant. Km. recorridos</t>
  </si>
  <si>
    <t>Vida Útil Original en años</t>
  </si>
  <si>
    <t>Vida Útil Restante en años</t>
  </si>
  <si>
    <t>Valor de Chatarra</t>
  </si>
  <si>
    <t>Amortización Prom. Anual</t>
  </si>
  <si>
    <t>Costos que se generan en función de los kilómetros recorridos:</t>
  </si>
  <si>
    <t>CON PLENA CARGA ( 10 TN.)</t>
  </si>
  <si>
    <t xml:space="preserve">EN VACÍO </t>
  </si>
  <si>
    <t>PROMEDIO</t>
  </si>
  <si>
    <t>Concepto</t>
  </si>
  <si>
    <t>Consumo  "Qc"</t>
  </si>
  <si>
    <t>Precio Unit.</t>
  </si>
  <si>
    <t>Costo por</t>
  </si>
  <si>
    <t>Promedio por</t>
  </si>
  <si>
    <t>RESULTADO POR VALUACIÓN DE BIENES DE CAMBIO</t>
  </si>
  <si>
    <t>RDO. VALUACIÓN BIENES DE CAMBIO CON PRECIO DE MERCADO</t>
  </si>
  <si>
    <t>INVERSIONES TRANSITORIAS EN $</t>
  </si>
  <si>
    <t>COSTOS DE EXPLOTACIÓN FINCAS</t>
  </si>
  <si>
    <t>ANEXA</t>
  </si>
  <si>
    <t>Tipo de Cuentas del Plan de Cuentas</t>
  </si>
  <si>
    <t>Acomodar brotes</t>
  </si>
  <si>
    <t>Despuntar brotes</t>
  </si>
  <si>
    <t>Cosecha (cajas de 20 kg) / Terceriz</t>
  </si>
  <si>
    <t xml:space="preserve"> = $ 150 / 5.000 kg = $ 0.03 el kg.</t>
  </si>
  <si>
    <t>Arar y fertilizar</t>
  </si>
  <si>
    <t>Tractor - cincel - dosificador</t>
  </si>
  <si>
    <t xml:space="preserve"> = $ 360 / 12.000 kg = $ 0.03 el kg.</t>
  </si>
  <si>
    <t>Tractor abordador</t>
  </si>
  <si>
    <t>BIENES DE USO - FINCAS</t>
  </si>
  <si>
    <t>4,04,01,09,00</t>
  </si>
  <si>
    <t>GASTOS DISCRECIONALES Y EVENTUALES EN FINCA</t>
  </si>
  <si>
    <t>4,04,01,09,01</t>
  </si>
  <si>
    <t>4,04,01,09,02</t>
  </si>
  <si>
    <t>4,04,01,09,03</t>
  </si>
  <si>
    <t>4,04,01,09,04</t>
  </si>
  <si>
    <t>4,04,01,09,05</t>
  </si>
  <si>
    <t>4,04,01,09,06</t>
  </si>
  <si>
    <t>4,04,01,09,07</t>
  </si>
  <si>
    <t>4,04,01,09,08</t>
  </si>
  <si>
    <t>4,04,01,09,09</t>
  </si>
  <si>
    <t>4,04,01,09,10</t>
  </si>
  <si>
    <t>4,04,01,90,00</t>
  </si>
  <si>
    <t>Talleres Metarlúrgicos y Mecánicos</t>
  </si>
  <si>
    <t>Sistema de Riego</t>
  </si>
  <si>
    <t>Sistema de Riego Finca Luján</t>
  </si>
  <si>
    <t>Otas Instalaciones Productivas Fijas</t>
  </si>
  <si>
    <t>Aplicación Costos Centro Personal de Finca (C.C 21,201)</t>
  </si>
  <si>
    <t>Aplicación Costos Centro  Maquinaria y Equipo Agrícola (C.C. 21,301)</t>
  </si>
  <si>
    <t>Camiones y Vehículos Finca</t>
  </si>
  <si>
    <t>Camiones y Vehículos Finca Luján</t>
  </si>
  <si>
    <t>Aplicación Costos Centro Sistema de Riego (C.C. 21401)</t>
  </si>
  <si>
    <t>Aplicación Costos Centro Otras Instalaciones Productivas (C.C. 21,501)</t>
  </si>
  <si>
    <t>Aplicación Costos Centro Talleres Metarlúrgicos y Mecánicos (C.C. 21,601)</t>
  </si>
  <si>
    <t>Aplicación Costos Centro Camiones y Vehículos Finca (C.C. 21,701)</t>
  </si>
  <si>
    <t>Aplicación Costos Centro Instalaciones Generales Finca (C.C. 21,901)</t>
  </si>
  <si>
    <t>CUENTAS ANEXAS DISTRIBUCIÓN SECUNDARIA FINCAS</t>
  </si>
  <si>
    <t>4,04,01,90,02</t>
  </si>
  <si>
    <t>4,04,01,90,03</t>
  </si>
  <si>
    <t>4,04,01,90,04</t>
  </si>
  <si>
    <t>4,04,01,90,05</t>
  </si>
  <si>
    <t>4,04,01,90,06</t>
  </si>
  <si>
    <t>4,04,01,90,07</t>
  </si>
  <si>
    <t>4,04,01,90,09</t>
  </si>
  <si>
    <t>4,04,01,90,91</t>
  </si>
  <si>
    <t>4,04,01,90,92</t>
  </si>
  <si>
    <t>4,05,00,00,00</t>
  </si>
  <si>
    <t>GASTOS DE COMERCIALIZACIÓN</t>
  </si>
  <si>
    <t>4,05,01,00,00</t>
  </si>
  <si>
    <t>GASTOS DE COMERCIALIZACIÓN GENERALES</t>
  </si>
  <si>
    <t>Sueldos y Cargas Sociales</t>
  </si>
  <si>
    <t>SAC, Licencias y Complementos</t>
  </si>
  <si>
    <t>Uniformes de Trabajo</t>
  </si>
  <si>
    <t>Viáticos de Viajes, Pasajes, Estadías, Refrigerios, Taxis, Otros - Comerciales</t>
  </si>
  <si>
    <t>Indemnizaciones y Gratificaciones al Personal Comercial</t>
  </si>
  <si>
    <t>Otros Gastos en Personal Comercial</t>
  </si>
  <si>
    <t>Mantenimiento y Reparaciones</t>
  </si>
  <si>
    <t>Energía Eléctrica</t>
  </si>
  <si>
    <t>Agua</t>
  </si>
  <si>
    <t>Teléfonos y Sistemas de Comunicaciones</t>
  </si>
  <si>
    <t>Tasas y Servicios Municipales - Impuesto Inmobiliario</t>
  </si>
  <si>
    <t>Papelería y Útiles Comerciales</t>
  </si>
  <si>
    <t>Servicios de Internet - Comunicaciones Satelitales - Otros - Comerciales</t>
  </si>
  <si>
    <t>Roturas, Pérdidas y Diferencias de Inventarios Aceptables</t>
  </si>
  <si>
    <t>Publicidad y Propaganda</t>
  </si>
  <si>
    <t>Servicios de Vigilancia y Alarma</t>
  </si>
  <si>
    <t>Seguros Varios Asignables a Comercialización</t>
  </si>
  <si>
    <t>Alquileres Varios</t>
  </si>
  <si>
    <t>Servicio de Limpieza</t>
  </si>
  <si>
    <t>Suscripciones a Ediciones, Boletines, Diarios, etc.</t>
  </si>
  <si>
    <t>Otros Gastos de Comercialización</t>
  </si>
  <si>
    <t>Correspondencia, Correo, Telegramas, Encomiendas</t>
  </si>
  <si>
    <t>Otros Gastos Comerciales Varios</t>
  </si>
  <si>
    <t>Gastos en Ferias, Exposiciones y otros Eventos</t>
  </si>
  <si>
    <t>4.08.02.00.00</t>
  </si>
  <si>
    <t>4.08.02.01.00</t>
  </si>
  <si>
    <t>GASTOS EN EDIFICIOS E INSTALACIONES COMERCIALES</t>
  </si>
  <si>
    <t>GASTOS COMERCIALES GENERALES Y DE PUBLICIDAD</t>
  </si>
  <si>
    <t xml:space="preserve">Alquileres y Expensas Comercialización </t>
  </si>
  <si>
    <t>Depreciaciones Edificios e Instalaciones Comerciales</t>
  </si>
  <si>
    <t>Depreciaciones Cartelería Comercial</t>
  </si>
  <si>
    <t>Depreciaciones Vehículos y Camiones Comerciales</t>
  </si>
  <si>
    <t>Depreciaciones Muebles y Útiles Comerciales</t>
  </si>
  <si>
    <t>Depreciaciones Sistemas y Software Comerciales</t>
  </si>
  <si>
    <t>Depreciaciones Otros Bienes de Uso Comerciales</t>
  </si>
  <si>
    <t xml:space="preserve">Otros Gastos Comerciales  </t>
  </si>
  <si>
    <t>GASTOS EN PERSONAL  COMERCIAL</t>
  </si>
  <si>
    <t>Gastos Varios Comerciales</t>
  </si>
  <si>
    <t>4.05.01.01.12</t>
  </si>
  <si>
    <t>4.05.01.01.13</t>
  </si>
  <si>
    <t>4.05.01.01.14</t>
  </si>
  <si>
    <t>4.05.01.01.15</t>
  </si>
  <si>
    <t>4.05.01.01.16</t>
  </si>
  <si>
    <t>4.05.01.01.17</t>
  </si>
  <si>
    <t>4.05.01.01.18</t>
  </si>
  <si>
    <t>4.05.01.01.81</t>
  </si>
  <si>
    <t>4.05.01.02.00</t>
  </si>
  <si>
    <t>4.05.01.03.00</t>
  </si>
  <si>
    <t>4.05.01.03.01</t>
  </si>
  <si>
    <t>4.05.01.03.02</t>
  </si>
  <si>
    <t>4.05.01.03.03</t>
  </si>
  <si>
    <t>4.05.01.03.04</t>
  </si>
  <si>
    <t>4.05.01.03.05</t>
  </si>
  <si>
    <t>4.05.01.03.06</t>
  </si>
  <si>
    <t>4.05.01.03.07</t>
  </si>
  <si>
    <t>4.05.01.03.08</t>
  </si>
  <si>
    <t>4.05.01.03.09</t>
  </si>
  <si>
    <t>4.05.01.03.10</t>
  </si>
  <si>
    <t>4.05.01.03.11</t>
  </si>
  <si>
    <t>4.05.01.03.12</t>
  </si>
  <si>
    <t>4.05.01.03.13</t>
  </si>
  <si>
    <t>4.05.01.03.14</t>
  </si>
  <si>
    <t>4.05.01.03.15</t>
  </si>
  <si>
    <t>4.05.01.03.16</t>
  </si>
  <si>
    <t>4.05.01.03.17</t>
  </si>
  <si>
    <t>4.05.01.03.90</t>
  </si>
  <si>
    <t>4.09.00.00.00</t>
  </si>
  <si>
    <t>GASTOS DE ADMINISTRACIÓN</t>
  </si>
  <si>
    <t>4.09.01.00.00</t>
  </si>
  <si>
    <t>4.09.01.01.00</t>
  </si>
  <si>
    <t>4.09.01.01.01</t>
  </si>
  <si>
    <t>4.09.01.01.11</t>
  </si>
  <si>
    <t>SAC y Complementos</t>
  </si>
  <si>
    <t>Viáticos, Combustible y Movilidad - Administración</t>
  </si>
  <si>
    <t>Indemnizaciones y Gratificaciones al Personal Administración</t>
  </si>
  <si>
    <t xml:space="preserve">Vacaciones, Adicionales y Otras Licencias </t>
  </si>
  <si>
    <t>Viáticos de Viajes, Pasajes, Estadías, Refrigerios, Taxis, Otros - Administr. Y Direcc.</t>
  </si>
  <si>
    <t>4.09.01.01.91</t>
  </si>
  <si>
    <t>Otros Gastos en Personal Administración</t>
  </si>
  <si>
    <t>Alquileres y Expensas</t>
  </si>
  <si>
    <t>Red de Comunicaciones - Internet - Etc.</t>
  </si>
  <si>
    <t xml:space="preserve">Tasas y Servicios Municipales  </t>
  </si>
  <si>
    <t xml:space="preserve">Impuesto Inmobiliarios </t>
  </si>
  <si>
    <t>Impuesto de Sellos y Gastos Judiciales</t>
  </si>
  <si>
    <t>OTROS GASTOS DE ADMINISTRACIÓN DE DIRECCIÓN</t>
  </si>
  <si>
    <t>Papelería y Útiles Varios</t>
  </si>
  <si>
    <t>Multas y Recargos Pagados</t>
  </si>
  <si>
    <t>Seguros Varios Asignables a Administración</t>
  </si>
  <si>
    <t>Siniestros, Pérdidas, Robos,....</t>
  </si>
  <si>
    <t>Donaciones, Obsequios y Regalos</t>
  </si>
  <si>
    <t>Fletes, Traslados, Acarreos, Otros</t>
  </si>
  <si>
    <t>Otros Gastos de Administración</t>
  </si>
  <si>
    <t>4.09.02.00.00</t>
  </si>
  <si>
    <t>4.09.02.01.00</t>
  </si>
  <si>
    <t>4.09.02.01.01</t>
  </si>
  <si>
    <t>4.09.02.01.11</t>
  </si>
  <si>
    <t>4.09.02.01.91</t>
  </si>
  <si>
    <t>4,06,00,00,00</t>
  </si>
  <si>
    <t>4,06,01,00,00</t>
  </si>
  <si>
    <t>GASTOS DE ADMINISTRACIÓN GENERALES</t>
  </si>
  <si>
    <t>4,06,01,01,00</t>
  </si>
  <si>
    <t>GASTOS EN PERSONAL DE ADMINISTRACIÓN</t>
  </si>
  <si>
    <t>GASTOS VARIOS EN INSTALACIONES DE ADMINISTRACIÓN</t>
  </si>
  <si>
    <t>Depreciaciones Edificios e Instalaciones Adm</t>
  </si>
  <si>
    <t>Depreciaciones Vehículos y Camiones Adm</t>
  </si>
  <si>
    <t>Depreciaciones Muebles y Útiles Adm</t>
  </si>
  <si>
    <t>Depreciaciones Sistemas y Software Adm</t>
  </si>
  <si>
    <t>Depreciaciones Otros Bienes de Uso Adm</t>
  </si>
  <si>
    <t>Otros Gastos de Instalaciones de Administración</t>
  </si>
  <si>
    <t>4.06.01.01.11</t>
  </si>
  <si>
    <t>4.06.01.01.12</t>
  </si>
  <si>
    <t>4.06.01.01.13</t>
  </si>
  <si>
    <t>4.06.01.01.14</t>
  </si>
  <si>
    <t>4.06.01.01.15</t>
  </si>
  <si>
    <t>4.06.01.01.16</t>
  </si>
  <si>
    <t>4.06.01.01.21</t>
  </si>
  <si>
    <t>4.06.01.01.81</t>
  </si>
  <si>
    <t>4.06.01.01.91</t>
  </si>
  <si>
    <t>4.06.01.02.00</t>
  </si>
  <si>
    <t>4.06.01.02.01</t>
  </si>
  <si>
    <t>4.06.01.02.02</t>
  </si>
  <si>
    <t>4.06.01.02.03</t>
  </si>
  <si>
    <t>4.06.01.02.04</t>
  </si>
  <si>
    <t>4.06.01.02.05</t>
  </si>
  <si>
    <t>4.06.01.02.06</t>
  </si>
  <si>
    <t>4.06.01.02.07</t>
  </si>
  <si>
    <t>4.06.01.02.08</t>
  </si>
  <si>
    <t>4.06.01.02.09</t>
  </si>
  <si>
    <t>4.06.01.02.10</t>
  </si>
  <si>
    <t>4.06.01.02.11</t>
  </si>
  <si>
    <t>4.06.01.02.12</t>
  </si>
  <si>
    <t>4.06.01.02.13</t>
  </si>
  <si>
    <t>4.06.01.02.81</t>
  </si>
  <si>
    <t>4.06.01.02.83</t>
  </si>
  <si>
    <t>4.06.01.02.84</t>
  </si>
  <si>
    <t>4.06.01.02.85</t>
  </si>
  <si>
    <t>4.06.01.02.86</t>
  </si>
  <si>
    <t>4.06.01.02.91</t>
  </si>
  <si>
    <t>4.06.01.03.00</t>
  </si>
  <si>
    <t>4.06.01.03.01</t>
  </si>
  <si>
    <t>4.06.01.03.02</t>
  </si>
  <si>
    <t>4.06.01.03.03</t>
  </si>
  <si>
    <t>4.06.01.03.04</t>
  </si>
  <si>
    <t>4.06.01.03.05</t>
  </si>
  <si>
    <t>4.06.01.03.06</t>
  </si>
  <si>
    <t>4.06.01.03.07</t>
  </si>
  <si>
    <t>4.06.01.03.08</t>
  </si>
  <si>
    <t>4.06.01.03.09</t>
  </si>
  <si>
    <t>4.06.01.03.10</t>
  </si>
  <si>
    <t>4.06.01.03.11</t>
  </si>
  <si>
    <t>4.06.01.03.12</t>
  </si>
  <si>
    <t>4.06.01.03.13</t>
  </si>
  <si>
    <t>4.06.01.03.14</t>
  </si>
  <si>
    <t>4.06.01.03.15</t>
  </si>
  <si>
    <t>4.06.01.03.16</t>
  </si>
  <si>
    <t>4.06.01.03.17</t>
  </si>
  <si>
    <t>4.06.01.03.18</t>
  </si>
  <si>
    <t>4.06.01.03.19</t>
  </si>
  <si>
    <t>4.06.01.03.20</t>
  </si>
  <si>
    <t>4.06.01.03.21</t>
  </si>
  <si>
    <t>4.06.01.03.22</t>
  </si>
  <si>
    <t>4.06.01.03.23</t>
  </si>
  <si>
    <t>4.06.01.03.91</t>
  </si>
  <si>
    <t>4.07.01.01.21</t>
  </si>
  <si>
    <t>4.07.01.01.22</t>
  </si>
  <si>
    <t>4.07.01.01.23</t>
  </si>
  <si>
    <t>4.07.01.01.31</t>
  </si>
  <si>
    <t>4.07.01.01.32</t>
  </si>
  <si>
    <t>4.07.01.01.51</t>
  </si>
  <si>
    <t>4.07.01.01.99</t>
  </si>
  <si>
    <t>4.08.01.01.02</t>
  </si>
  <si>
    <t>4.08.01.01.03</t>
  </si>
  <si>
    <t>4.08.01.01.04</t>
  </si>
  <si>
    <t>4.08.01.01.05</t>
  </si>
  <si>
    <t>4.08.02.01.02</t>
  </si>
  <si>
    <t>4.08.02.01.03</t>
  </si>
  <si>
    <t>4.08.02.01.04</t>
  </si>
  <si>
    <t>4.08.02.01.05</t>
  </si>
  <si>
    <t>4.08.02.01.06</t>
  </si>
  <si>
    <t>4.08.02.01.07</t>
  </si>
  <si>
    <t>4.09.01.01.02</t>
  </si>
  <si>
    <t>4.09.01.01.03</t>
  </si>
  <si>
    <t>4.09.02.01.02</t>
  </si>
  <si>
    <t>4.09.02.01.03</t>
  </si>
  <si>
    <t>5,01,00,00,00</t>
  </si>
  <si>
    <t>5,01,01,00,00</t>
  </si>
  <si>
    <t>5,01,01,01,00</t>
  </si>
  <si>
    <t>5,01,01,01,01</t>
  </si>
  <si>
    <t>CUENTAS PARTICULARES ACCIONISTAS Y DIRECTORES</t>
  </si>
  <si>
    <t>REFERENCIAS Sobre el PLAN DE CUENTAS</t>
  </si>
  <si>
    <t>A) TIPOS DE CUENTAS UTILIZADAS</t>
  </si>
  <si>
    <t>B)  Códigos de Módulos Específicos del Software Contable - Gestión</t>
  </si>
  <si>
    <t>DISEÑO DE SISTEMAS DE COSTOS PARA FINCA PYME  - Cdor. Ricardo A. Billene</t>
  </si>
  <si>
    <t>DISEÑO DE SISTEMAS DE COSTOS PARA FINCAS PYMES - Cdor. Ricardo A. Billene</t>
  </si>
  <si>
    <t>RAB - Capacitación For Company -  (Realizado por Cdor. Ricardo A. Billene - Versión 2007)</t>
  </si>
  <si>
    <t>1.06.01.05.91</t>
  </si>
  <si>
    <t>AJU</t>
  </si>
  <si>
    <t>DUAL</t>
  </si>
  <si>
    <t>Rdo. Valuación de Bienes de Cambio a su VNR - Fincas</t>
  </si>
  <si>
    <t>Viáticos Combustible y Movilidad - Comerciales</t>
  </si>
  <si>
    <t>Propinas y Adicionales</t>
  </si>
  <si>
    <t>114/04</t>
  </si>
  <si>
    <t>Luján</t>
  </si>
  <si>
    <t>Encargado:</t>
  </si>
  <si>
    <t>Domingo Velázquez</t>
  </si>
  <si>
    <t>Ingeniero:</t>
  </si>
  <si>
    <t>Gcia. Adm.:</t>
  </si>
  <si>
    <t>Cdor. Hernández</t>
  </si>
  <si>
    <t>GTS</t>
  </si>
  <si>
    <t>AJUSTES VARIOS A BIENES DE CAMBIO EN GENERAL</t>
  </si>
  <si>
    <t>Diferencias de Inventarios No Recuperables</t>
  </si>
  <si>
    <t>Pérdidas por Siniestros, Robos, etc.</t>
  </si>
  <si>
    <t>Previsión para Desvalorización de Bienes de Cambio</t>
  </si>
  <si>
    <t>Previsión para Devoluciones y Reemplazo en Garantías</t>
  </si>
  <si>
    <t>Ajustes de Valuaciones Varios</t>
  </si>
  <si>
    <t>PLANTACIONES - FRUTALES - FINCAS</t>
  </si>
  <si>
    <t>1.08.01.01.91</t>
  </si>
  <si>
    <t>1.09.01.01.00</t>
  </si>
  <si>
    <t>ACTIVOS VARIOS</t>
  </si>
  <si>
    <t>1.09.01.01.01</t>
  </si>
  <si>
    <t>1.09.01.01.91</t>
  </si>
  <si>
    <t>2.01.01.01.00</t>
  </si>
  <si>
    <t>CUENTAS POR PAGAR COMERCIALES EN CTA. CTE.</t>
  </si>
  <si>
    <t>2.01.01.01.01</t>
  </si>
  <si>
    <t>2.01.01.01.42</t>
  </si>
  <si>
    <t>2.01.01.01.91</t>
  </si>
  <si>
    <t>2.01.01.01.41</t>
  </si>
  <si>
    <t>2.01.02.01.00</t>
  </si>
  <si>
    <t>CUENTAS POR PAGAR COMERCIALES DOCUMENTADAS</t>
  </si>
  <si>
    <t>2.01.02.01.02</t>
  </si>
  <si>
    <t>2.01.02.01.11</t>
  </si>
  <si>
    <t>2.01.02.01.21</t>
  </si>
  <si>
    <t>2.01.02.01.91</t>
  </si>
  <si>
    <t>2.01.03.01.00</t>
  </si>
  <si>
    <t>AJUSTES A DEUDAS COMERCIALES</t>
  </si>
  <si>
    <t>2.01.03.01.91</t>
  </si>
  <si>
    <t>2.01.03.01.92</t>
  </si>
  <si>
    <t>2.02.01.01.00</t>
  </si>
  <si>
    <t>PRÉSTAMOS  BANCARIOS EN GENERAL</t>
  </si>
  <si>
    <t>2.02.01.01.01</t>
  </si>
  <si>
    <t>2.02.01.01.02</t>
  </si>
  <si>
    <t>2.02.01.01.03</t>
  </si>
  <si>
    <t>2.02.01.01.06</t>
  </si>
  <si>
    <t>2.02.02.01.00</t>
  </si>
  <si>
    <t>PRÉSTAMOS  NO BANCARIOS EN GENERAL</t>
  </si>
  <si>
    <t>2.02.02.01.01</t>
  </si>
  <si>
    <t>2.02.02.01.31</t>
  </si>
  <si>
    <t>2.02.02.01.11</t>
  </si>
  <si>
    <t>2.02.03.01.00</t>
  </si>
  <si>
    <t>AJUSTES SOBRE PRÉSTAMOS</t>
  </si>
  <si>
    <t>2.02.03.01.91</t>
  </si>
  <si>
    <t>2.02.03.01.92</t>
  </si>
  <si>
    <t>2.03.01.01.00</t>
  </si>
  <si>
    <t>SUELDOS Y ADICIONALES A PAGAR</t>
  </si>
  <si>
    <t>2.03.01.01.01</t>
  </si>
  <si>
    <t>2.03.01.01.12</t>
  </si>
  <si>
    <t>2.03.01.01.13</t>
  </si>
  <si>
    <t>2.03.01.01.21</t>
  </si>
  <si>
    <t>2.03.01.01.22</t>
  </si>
  <si>
    <t>2.03.01.01.51</t>
  </si>
  <si>
    <t>2.03.01.01.61</t>
  </si>
  <si>
    <t>2.03.01.01.62</t>
  </si>
  <si>
    <t>2.03.01.01.91</t>
  </si>
  <si>
    <t>2.03.01.01.11</t>
  </si>
  <si>
    <t>2.03.02.01.00</t>
  </si>
  <si>
    <t>CARGAS SOCIALES Y ADICIONALES A PAGAR</t>
  </si>
  <si>
    <t>2.03.02.01.01</t>
  </si>
  <si>
    <t>2.03.02.01.03</t>
  </si>
  <si>
    <t>2.03.02.01.04</t>
  </si>
  <si>
    <t>2.03.02.01.05</t>
  </si>
  <si>
    <t>2.03.02.01.06</t>
  </si>
  <si>
    <t>2.03.02.01.07</t>
  </si>
  <si>
    <t>2.03.02.01.08</t>
  </si>
  <si>
    <t>2.03.02.01.09</t>
  </si>
  <si>
    <t>2.03.02.01.11</t>
  </si>
  <si>
    <t>2.03.02.01.91</t>
  </si>
  <si>
    <t>2.03.02.01.95</t>
  </si>
  <si>
    <t>2.03.02.01.02</t>
  </si>
  <si>
    <t>2.04.01.01.00</t>
  </si>
  <si>
    <t>IMPUESTOS NACIONALES A PAGAR</t>
  </si>
  <si>
    <t>2.04.01.01.01</t>
  </si>
  <si>
    <t>2.04.01.01.03</t>
  </si>
  <si>
    <t>2.04.01.01.04</t>
  </si>
  <si>
    <t>2.04.01.01.05</t>
  </si>
  <si>
    <t>2.04.01.01.06</t>
  </si>
  <si>
    <t>2.04.01.01.07</t>
  </si>
  <si>
    <t>2.04.01.01.21</t>
  </si>
  <si>
    <t>2.04.01.01.31</t>
  </si>
  <si>
    <t>2.04.01.01.41</t>
  </si>
  <si>
    <t>2.04.01.01.91</t>
  </si>
  <si>
    <t>Descuentos de Mutuales a Pagar</t>
  </si>
  <si>
    <t>Roturas, Pérdidas y Diferencias de Inventarios NO Aceptables - Mayores a Normal</t>
  </si>
  <si>
    <t>EST</t>
  </si>
  <si>
    <t>3.25 tn</t>
  </si>
  <si>
    <t>1.01.01.01.00</t>
  </si>
  <si>
    <t>EFECTIVO y DISPONIBILIDADES</t>
  </si>
  <si>
    <t>1.01.01.01.01</t>
  </si>
  <si>
    <t>1.01.01.01.11</t>
  </si>
  <si>
    <t>1.01.01.01.51</t>
  </si>
  <si>
    <t>1.01.02.01.00</t>
  </si>
  <si>
    <t>BANCOS CUENTAS CORRIENTES</t>
  </si>
  <si>
    <t>1.01.02.01.01</t>
  </si>
  <si>
    <t>1.01.02.01.11</t>
  </si>
  <si>
    <t>1.01.03.01.00</t>
  </si>
  <si>
    <t>VALORES Y EFECTOS A DEPOSITAR</t>
  </si>
  <si>
    <t>1.01.03.01.01</t>
  </si>
  <si>
    <t>1.01.03.01.09</t>
  </si>
  <si>
    <t>1.01.03.01.51</t>
  </si>
  <si>
    <t>1.01.03.01.91</t>
  </si>
  <si>
    <t>1.01.03.01.02</t>
  </si>
  <si>
    <t>1.01.09.01.00</t>
  </si>
  <si>
    <t>AJUSTE DE VALUACIÓN DE DISPONIBILIDADES</t>
  </si>
  <si>
    <t>1.01.09.01.01</t>
  </si>
  <si>
    <t>COLOCACIONES TRANSITORIAS EN $</t>
  </si>
  <si>
    <t>1.02.01.01.00</t>
  </si>
  <si>
    <t>1.02.01.01.01</t>
  </si>
  <si>
    <t>1.02.01.01.03</t>
  </si>
  <si>
    <t>1.02.01.01.99</t>
  </si>
  <si>
    <t>1.03.01.01.00</t>
  </si>
  <si>
    <t>CUENTAS POR COBRAR COMERCIALES</t>
  </si>
  <si>
    <t>1.03.01.01.01</t>
  </si>
  <si>
    <t>1.03.01.01.03</t>
  </si>
  <si>
    <t>1.03.01.01.04</t>
  </si>
  <si>
    <t>1.03.01.01.06</t>
  </si>
  <si>
    <t>1.03.01.01.07</t>
  </si>
  <si>
    <t>1.03.01.01.11</t>
  </si>
  <si>
    <t>1.03.01.01.12</t>
  </si>
  <si>
    <t>1.03.01.01.13</t>
  </si>
  <si>
    <t>1.03.01.01.14</t>
  </si>
  <si>
    <t>1.03.01.01.15</t>
  </si>
  <si>
    <t>1.03.01.01.02</t>
  </si>
  <si>
    <t>1.03.03.01.00</t>
  </si>
  <si>
    <t>AJUSTES A LOS CRÉDITOS COMERCIALES</t>
  </si>
  <si>
    <t xml:space="preserve">Servicios Directos </t>
  </si>
  <si>
    <t>Contratados a Terceros</t>
  </si>
  <si>
    <t>Otros Gastos Erogables</t>
  </si>
  <si>
    <t>(Imp., Tasas, Servicios...)</t>
  </si>
  <si>
    <t>Depreciaciones, Provision.</t>
  </si>
  <si>
    <t>Devengamientos</t>
  </si>
  <si>
    <t>CENTROS DE COSTOS</t>
  </si>
  <si>
    <t>Fincas</t>
  </si>
  <si>
    <t>Liquidaciones de Tarjetas de Créditos a Cobrar (cupones, tickets..)</t>
  </si>
  <si>
    <t>Código</t>
  </si>
  <si>
    <t>Nombre / Descripción</t>
  </si>
  <si>
    <t>Observaciones</t>
  </si>
  <si>
    <t>Administración y Contaduría</t>
  </si>
  <si>
    <t>Administración, Contaduría, Finanzas</t>
  </si>
  <si>
    <t>Finca Luján de Cuyo</t>
  </si>
  <si>
    <t>Plantaciones Viñedos</t>
  </si>
  <si>
    <t>Plantación Malbec (30 has.)</t>
  </si>
  <si>
    <t>FASE I</t>
  </si>
  <si>
    <t>Tipo de Cuenta</t>
  </si>
  <si>
    <t>Detalle en Módulo Específico?</t>
  </si>
  <si>
    <t>Imputa a Centro de Costos?</t>
  </si>
  <si>
    <t>PA</t>
  </si>
  <si>
    <t>CYB</t>
  </si>
  <si>
    <t>Anticipo de Impuesto a las Ganancias</t>
  </si>
  <si>
    <t>ACCIONISTAS Y DIRECTORES</t>
  </si>
  <si>
    <t>Cuenta particultar socios - Accionistas - Varios</t>
  </si>
  <si>
    <t>1.04.03.00.00</t>
  </si>
  <si>
    <t>Gastos Varios a Cobrar - Recuperar</t>
  </si>
  <si>
    <t>Intereses a Cobrar</t>
  </si>
  <si>
    <t>STCK</t>
  </si>
  <si>
    <t>MOV</t>
  </si>
  <si>
    <t>1.05.01.01.03</t>
  </si>
  <si>
    <t>BIENES DE USO</t>
  </si>
  <si>
    <t>Terrenos - VO</t>
  </si>
  <si>
    <t>OTROS BIENES DE USO</t>
  </si>
  <si>
    <t>Bienes de Uso Varios - VO</t>
  </si>
  <si>
    <t>ACTIVOS INTANGIBLES</t>
  </si>
  <si>
    <t>INTANGIBLES DIVERSOS</t>
  </si>
  <si>
    <t>PASIVO</t>
  </si>
  <si>
    <t>DEUDAS COMERCIALES</t>
  </si>
  <si>
    <t>DEUDAS COMERCIALES EN CTA. CTE.</t>
  </si>
  <si>
    <t>DEUDAS COMERCIALES DOCUMENTADAS</t>
  </si>
  <si>
    <t>Documentos a Pagar</t>
  </si>
  <si>
    <t>PRÉSTAMOS BANCARIOS Y FINANCIEROS</t>
  </si>
  <si>
    <t>4.02.00.00.00</t>
  </si>
  <si>
    <t>4.02.01.00.00</t>
  </si>
  <si>
    <t>Reposición Accesorios</t>
  </si>
  <si>
    <t>TOTAL COSTO KM.</t>
  </si>
  <si>
    <t xml:space="preserve">  Dar Alta a Sistema de Stocks de Depósito sin Valorizar:</t>
  </si>
  <si>
    <t>1.  Informe de Recepción de Materiales</t>
  </si>
  <si>
    <t>FINCA "LA BONITA" - LUJÁN   –  INFORME DE RECEPCIÓN DE MATERIALES Nº  362/04</t>
  </si>
  <si>
    <t>258/05</t>
  </si>
  <si>
    <t>30 tambores</t>
  </si>
  <si>
    <t>Glifosato XX</t>
  </si>
  <si>
    <t>30 tambores (60 lts.)</t>
  </si>
  <si>
    <t>Encargado Finca</t>
  </si>
  <si>
    <t>Sr. Tulio Emolo</t>
  </si>
  <si>
    <t>Mario Tala – Ingeniero Agrónomo</t>
  </si>
  <si>
    <t>Recepción en Depósito Finca Luján</t>
  </si>
  <si>
    <t>Sr.:  T. Emolo</t>
  </si>
  <si>
    <t>Depósito:</t>
  </si>
  <si>
    <t>Fecha Retiro:</t>
  </si>
  <si>
    <t>Autorizado por:</t>
  </si>
  <si>
    <t>Solicitante:</t>
  </si>
  <si>
    <t>Centro de Costos Solicitante:</t>
  </si>
  <si>
    <t>Recepción</t>
  </si>
  <si>
    <t>Stock Posterior</t>
  </si>
  <si>
    <t>Autorizó:</t>
  </si>
  <si>
    <t>Controló:</t>
  </si>
  <si>
    <t>Cargó a Sistema:</t>
  </si>
  <si>
    <t>FINCA LA BONITA - LUJÁN.   –  VALE DE SALIDA DE MATERIALES Nº  411/05</t>
  </si>
  <si>
    <t xml:space="preserve"> Depósito 1 - Finca Luján</t>
  </si>
  <si>
    <t>Mario Tala</t>
  </si>
  <si>
    <t>Tulio Emolo</t>
  </si>
  <si>
    <t>C.Costos</t>
  </si>
  <si>
    <t>Insumos</t>
  </si>
  <si>
    <t>....</t>
  </si>
  <si>
    <t>Totales</t>
  </si>
  <si>
    <t>kg</t>
  </si>
  <si>
    <t>lts.</t>
  </si>
  <si>
    <t>Mts.</t>
  </si>
  <si>
    <t>320 kg.</t>
  </si>
  <si>
    <t>Abono 18-46-0</t>
  </si>
  <si>
    <t>360 kg.</t>
  </si>
  <si>
    <t>Punto de pedido a los 300 kg.</t>
  </si>
  <si>
    <t>38.368 B</t>
  </si>
  <si>
    <t>220 lts.</t>
  </si>
  <si>
    <t>Glifosato B</t>
  </si>
  <si>
    <t>280 lt.</t>
  </si>
  <si>
    <t>Punto de pedido a los 200 lts.</t>
  </si>
  <si>
    <t>c/u</t>
  </si>
  <si>
    <t>68.571 C</t>
  </si>
  <si>
    <t>340 mts.</t>
  </si>
  <si>
    <t>Alambre Acero - 0.5</t>
  </si>
  <si>
    <t>460 mts.</t>
  </si>
  <si>
    <t>Punto de pedido a los 300 mts.</t>
  </si>
  <si>
    <t>32.541 A</t>
  </si>
  <si>
    <t>130 c/u</t>
  </si>
  <si>
    <t>Estaca Madera 1-0.1</t>
  </si>
  <si>
    <t>120 unidades</t>
  </si>
  <si>
    <t>Punto de pedido a las 100 u.</t>
  </si>
  <si>
    <t>Cta. 431001</t>
  </si>
  <si>
    <t>Cta. 431002</t>
  </si>
  <si>
    <t>Sr.  Mario Tala</t>
  </si>
  <si>
    <t>Cdor.  Hernandez</t>
  </si>
  <si>
    <t>Sr. Perea</t>
  </si>
  <si>
    <t>PARTES DE CONUSMOS Y TAREAS FINCAS - MODELO PARA FINCAS "PYMES"</t>
  </si>
  <si>
    <t>Parte Nº:</t>
  </si>
  <si>
    <t>Día:</t>
  </si>
  <si>
    <t>Finca:</t>
  </si>
  <si>
    <t>Unidad medida</t>
  </si>
  <si>
    <t>Px. Unitario</t>
  </si>
  <si>
    <t>Total</t>
  </si>
  <si>
    <t>C.Costo = 2101</t>
  </si>
  <si>
    <t>Cupones de Tarjetas Depositados Pendientes de Acreditación</t>
  </si>
  <si>
    <t>Depóistos en tránsito pendientes de acreditación</t>
  </si>
  <si>
    <t>RA</t>
  </si>
  <si>
    <t>Plazo Fijos Otros Bancos y Entidades Financieras</t>
  </si>
  <si>
    <t>VCPC</t>
  </si>
  <si>
    <t>Deudores por Venta en Cuenta Corriente en $</t>
  </si>
  <si>
    <t>Deudores por Venta en Cuenta Corriente en Moneda Extranjera</t>
  </si>
  <si>
    <t>Valores Diferidos a Depositar (cheques diferidos y similares)</t>
  </si>
  <si>
    <t>Deudores por Bienes Propios Entregados en Leasing</t>
  </si>
  <si>
    <t>Préstamos Bancarios sin Garantías</t>
  </si>
  <si>
    <t>REMUNERACIONES Y CARGAS SOCIALES A PAGAR</t>
  </si>
  <si>
    <t>REMUNERACIONES A PAGAR</t>
  </si>
  <si>
    <t>Sueldos A Pagar</t>
  </si>
  <si>
    <t>CARGAS SOCIALES A PAGAR</t>
  </si>
  <si>
    <t>CARGAS FISCALES A PAGAR</t>
  </si>
  <si>
    <t>AFIP A PAGAR</t>
  </si>
  <si>
    <t>IVA - Débito Fiscal</t>
  </si>
  <si>
    <t>Dirección</t>
  </si>
  <si>
    <t>Comercialización general</t>
  </si>
  <si>
    <t>Ventas - Entregas - Distribución</t>
  </si>
  <si>
    <t xml:space="preserve">Administración Comercial </t>
  </si>
  <si>
    <t>Plantación Merlot ( 20 has.)</t>
  </si>
  <si>
    <t>Plantación Syrah (30 has.)</t>
  </si>
  <si>
    <t>Plantación Aceitunas</t>
  </si>
  <si>
    <t>Personal General de Finca</t>
  </si>
  <si>
    <t>Máquinas, Equipos e Implementos Agrícolas</t>
  </si>
  <si>
    <t>Instalaciones Productivas de Finca</t>
  </si>
  <si>
    <t>Casa - Oficina - Depósito - Galpón - Etc.  Finca</t>
  </si>
  <si>
    <t>Obrero A</t>
  </si>
  <si>
    <t>198/42/04</t>
  </si>
  <si>
    <t>Costo Hora p/ Empresa</t>
  </si>
  <si>
    <t>Sueldo Bruto + Horas Extras</t>
  </si>
  <si>
    <t>Adicionales Convenio</t>
  </si>
  <si>
    <t>Cargas Sociales y Provisiones</t>
  </si>
  <si>
    <t>Centro de Costo:</t>
  </si>
  <si>
    <t>Detalle / Descripción del Servicio Prestado:</t>
  </si>
  <si>
    <t>Datos del Proveedor:</t>
  </si>
  <si>
    <t>Nombre:</t>
  </si>
  <si>
    <t>El Taller S.A.</t>
  </si>
  <si>
    <t>Dirección:</t>
  </si>
  <si>
    <t>El Jaguel 1523 - Guaymallén - 5519 - Mendoza</t>
  </si>
  <si>
    <t>CUIT:</t>
  </si>
  <si>
    <t>20-95686422-5</t>
  </si>
  <si>
    <t>Teléfono:</t>
  </si>
  <si>
    <t>Socio A - Cta. Particular</t>
  </si>
  <si>
    <t>Socio B - Cta. Particular</t>
  </si>
  <si>
    <t>Socio C - Cta. Particular</t>
  </si>
  <si>
    <t>Producción en Proceso Fincas</t>
  </si>
  <si>
    <t>Uvas Propias - Fincas</t>
  </si>
  <si>
    <t>Otros Productos Terminados de Finca</t>
  </si>
  <si>
    <t>Proveedores Comerciales de Bienes de Cambio</t>
  </si>
  <si>
    <t>2.01.01.01.02</t>
  </si>
  <si>
    <t>Proveedores Comerciales de Servicios Varios y Generales</t>
  </si>
  <si>
    <t>2.01.01.01.03</t>
  </si>
  <si>
    <t>Proveedores Comerciales de Ex - Servicios Públicos</t>
  </si>
  <si>
    <t>2.01.01.01.04</t>
  </si>
  <si>
    <t>Proveedores Comerciales de  Bienes y Servicios Varios</t>
  </si>
  <si>
    <t>Cheques de Pago Diferido Propios a Pagar</t>
  </si>
  <si>
    <t>Tarjetas de Créditos Propias a Pagar</t>
  </si>
  <si>
    <t>Préstamos Bancarios con Garantías Prendarias</t>
  </si>
  <si>
    <t>2.02.01.01.04</t>
  </si>
  <si>
    <t>Préstamos Bancarios con Garantías Hipotecarias</t>
  </si>
  <si>
    <t>Comisiones a Vendedores Propios</t>
  </si>
  <si>
    <t>Comisiones a Representantes, Distribuidores, Aliados, etc.</t>
  </si>
  <si>
    <t>Folletería Comercial - Tarjetas - Material Impreso</t>
  </si>
  <si>
    <t>Manteniemiento de Páginas Web - Correos - Direcciones...</t>
  </si>
  <si>
    <t xml:space="preserve">Servicios de Refrigerio  </t>
  </si>
  <si>
    <t>Papelería y Útiles Adm.</t>
  </si>
  <si>
    <t>Capacitación al Personal</t>
  </si>
  <si>
    <t>Transporte de Efectivo y Valores</t>
  </si>
  <si>
    <t>Cuotas y Aportes a Cámaras, Asociaciones, etc.</t>
  </si>
  <si>
    <t>SERVICIOS DIRECTOS CONTRATADOS A TERCEROS</t>
  </si>
  <si>
    <t>4.05.01.01.11</t>
  </si>
  <si>
    <t>4.05.01.01.21</t>
  </si>
  <si>
    <t>4.05.01.01.99</t>
  </si>
  <si>
    <t>Seguro Vehículo</t>
  </si>
  <si>
    <t>Anual</t>
  </si>
  <si>
    <t>Patente</t>
  </si>
  <si>
    <t>Equivalencia</t>
  </si>
  <si>
    <t>Amortización Línea Recta</t>
  </si>
  <si>
    <t xml:space="preserve">TOTAL </t>
  </si>
  <si>
    <t>Patrimonial Activa</t>
  </si>
  <si>
    <t>Regularizadora de Activo</t>
  </si>
  <si>
    <t>Patrimonial Pasiva</t>
  </si>
  <si>
    <t>Regularizadora de Pasivo</t>
  </si>
  <si>
    <t>Patrimonial de Saldo Activo o Pasivo</t>
  </si>
  <si>
    <t>de Patrimonio Neto</t>
  </si>
  <si>
    <t>De ajuste de Saldos</t>
  </si>
  <si>
    <t xml:space="preserve"> OK.  Autorizado para el pago.</t>
  </si>
  <si>
    <t>Responsable:</t>
  </si>
  <si>
    <t>Sr.:</t>
  </si>
  <si>
    <t>Imputar a:</t>
  </si>
  <si>
    <t>Cuentas:</t>
  </si>
  <si>
    <t>Centros de Costos:</t>
  </si>
  <si>
    <t>Aprobación:</t>
  </si>
  <si>
    <t>3.  Formulario de Recepción de Servicios de Terceros</t>
  </si>
  <si>
    <t>FINCA LA BONITA - LUJÁN.   –  INFORME DE RECEPCIÓN DE SERVICIOS DE TERCEROS - Nº  85/04</t>
  </si>
  <si>
    <t>Sector:   Adm. De Finca</t>
  </si>
  <si>
    <t>MOVIMIENTO DE GASTOS VARIOS FINCAS - MODELO PARA FINCAS "PYMES"</t>
  </si>
  <si>
    <t>Otras Deudas Comerciales Documentadas a Pagar</t>
  </si>
  <si>
    <t>Intereses y Comisiones Devengadas a Pagar</t>
  </si>
  <si>
    <t>Intereses No Devengados y Otros Ajustes - Regularizadores</t>
  </si>
  <si>
    <t>Otros Conceptos Remunerativos y No Remunerativos a Pagar</t>
  </si>
  <si>
    <t>Aportes y Retenciones a Pagar (AFIP)</t>
  </si>
  <si>
    <t>Obras Sociales a Pagar</t>
  </si>
  <si>
    <t>Créditos Recuperados</t>
  </si>
  <si>
    <t>Quebrantos por Créditos Incobrables</t>
  </si>
  <si>
    <t>Resultado Negativo por Venta de Bienes de Uso y Similares</t>
  </si>
  <si>
    <t>Quebrantos por Juicios Varios</t>
  </si>
  <si>
    <t>100kg/ha</t>
  </si>
  <si>
    <t>Glifosato</t>
  </si>
  <si>
    <t>$/l</t>
  </si>
  <si>
    <t>4l/ha</t>
  </si>
  <si>
    <t>Abono 18-46-00</t>
  </si>
  <si>
    <t>0261 - 4358885</t>
  </si>
  <si>
    <t>Conformidad / Observaciones:</t>
  </si>
  <si>
    <t xml:space="preserve">Conformidad  </t>
  </si>
  <si>
    <t>1.06.01.06.00</t>
  </si>
  <si>
    <t>1.06.01.06.91</t>
  </si>
  <si>
    <t>1.06.01.07.01</t>
  </si>
  <si>
    <t>2.01.03.00.00</t>
  </si>
  <si>
    <t>2.02.00.00.00</t>
  </si>
  <si>
    <t>2.02.01.00.00</t>
  </si>
  <si>
    <t>2.03.00.00.00</t>
  </si>
  <si>
    <t>2.03.01.00.00</t>
  </si>
  <si>
    <t>2.03.02.00.00</t>
  </si>
  <si>
    <t>2.04.00.00.00</t>
  </si>
  <si>
    <t>2.04.01.00.00</t>
  </si>
  <si>
    <t>2.04.02.00.00</t>
  </si>
  <si>
    <t>2.04.03.00.00</t>
  </si>
  <si>
    <t>2.04.04.00.00</t>
  </si>
  <si>
    <t>2.05.00.00.00</t>
  </si>
  <si>
    <t>2.05.01.00.00</t>
  </si>
  <si>
    <t>3.00.00.00.00</t>
  </si>
  <si>
    <t>3.01.00.00.00</t>
  </si>
  <si>
    <t>3.02.00.00.00</t>
  </si>
  <si>
    <t>4.00.00.00.00</t>
  </si>
  <si>
    <t>1. Reparación Tractor  Fergusson YY</t>
  </si>
  <si>
    <t>IVA</t>
  </si>
  <si>
    <t>Mant. y Rep. Contrat. a Terceros</t>
  </si>
  <si>
    <t>Modelos Simplificados de Formularios Internos Usados en Circuito de Gastos Varios</t>
  </si>
  <si>
    <t>VALE / ANTICIPO A RENDIR  Nº  182/04</t>
  </si>
  <si>
    <t>Retiró  Sr.:</t>
  </si>
  <si>
    <t>González, Javier</t>
  </si>
  <si>
    <t>Legajo:</t>
  </si>
  <si>
    <t>Autorizó Sr.:</t>
  </si>
  <si>
    <t>Balara</t>
  </si>
  <si>
    <t>Anticipo de Dinero para Aplicar a:</t>
  </si>
  <si>
    <t>Fecha de Rendición Prevista:</t>
  </si>
  <si>
    <t>Firma solicitante:</t>
  </si>
  <si>
    <t>Cgo.:</t>
  </si>
  <si>
    <t>Importe</t>
  </si>
  <si>
    <t>RENDICIÓN DE GASTOS / ANTINCIPO  Nº 185/04</t>
  </si>
  <si>
    <t>Anticipo entregado al Sr.:</t>
  </si>
  <si>
    <t>En Fecha:</t>
  </si>
  <si>
    <t>Nº de Vale / Anciticipo a Rendir:</t>
  </si>
  <si>
    <t>Detalle de Gastos:</t>
  </si>
  <si>
    <t>Fecha</t>
  </si>
  <si>
    <t>Nº Factura / Ticket</t>
  </si>
  <si>
    <t>Detalle del Gasto</t>
  </si>
  <si>
    <t>Importe Neto</t>
  </si>
  <si>
    <t>Importe Total</t>
  </si>
  <si>
    <t>Adjuntar comprobantes ordenados por conceptos o cuentas contables de imputación</t>
  </si>
  <si>
    <t>Rendición:</t>
  </si>
  <si>
    <t>Resumen:</t>
  </si>
  <si>
    <t>Anticipo Entregado  =</t>
  </si>
  <si>
    <t>Gastos Rendidos =</t>
  </si>
  <si>
    <t>Diferencia a Favor  Empresa  -  Empleado  =</t>
  </si>
  <si>
    <t>IVA de Gastos Computables =</t>
  </si>
  <si>
    <t>Imputar Gastos a:</t>
  </si>
  <si>
    <t>LIQUIDACIÓN DE GASTOS Nº  215/04</t>
  </si>
  <si>
    <t>Observaciones:</t>
  </si>
  <si>
    <t>IVA Computable contenido en Gastos:</t>
  </si>
  <si>
    <t>Contabilizado:</t>
  </si>
  <si>
    <t>Firma:</t>
  </si>
  <si>
    <t>MOVIMIENTO MATERIALES y SERVICIOS FINCAS - MODELO PARA FINCAS "PYMES"</t>
  </si>
  <si>
    <t>VENTAS PRODUCTOS DE FINCAS MERCADO INTERNO</t>
  </si>
  <si>
    <t>Caja - Bancos - Valores a Depositar</t>
  </si>
  <si>
    <t>Ventas - Cuentas por Cobrar - Clientes</t>
  </si>
  <si>
    <t>Stocks - Inventarios - Depósitos</t>
  </si>
  <si>
    <t>Proveedores - Cuentas por Pagar - Compras</t>
  </si>
  <si>
    <t>1.03.01.00.00</t>
  </si>
  <si>
    <t>1.03.03.00.00</t>
  </si>
  <si>
    <t>1.04.00.00.00</t>
  </si>
  <si>
    <t>1.04.01.00.00</t>
  </si>
  <si>
    <t>1.04.02.00.00</t>
  </si>
  <si>
    <t>1.05.00.00.00</t>
  </si>
  <si>
    <t>1.05.01.00.00</t>
  </si>
  <si>
    <t>1.05.01.01.00</t>
  </si>
  <si>
    <t>Vehículos, Tractores y Camiones en General  - V.O.</t>
  </si>
  <si>
    <t xml:space="preserve">Podar </t>
  </si>
  <si>
    <t>Sacar sarmientos</t>
  </si>
  <si>
    <t>Tractor - rastra de dientes</t>
  </si>
  <si>
    <t>Bajar Alambres</t>
  </si>
  <si>
    <t>Impuesto a las Ganancias A Pagar</t>
  </si>
  <si>
    <t>IMPUESTOS PROVINCIALES A PAGAR</t>
  </si>
  <si>
    <t>Ingresos Brutos a Pagar</t>
  </si>
  <si>
    <t>Impuesto Inmobiliario a Pagar</t>
  </si>
  <si>
    <t>Impueto Automotor a Pagar</t>
  </si>
  <si>
    <t>OTROS PASIVOS</t>
  </si>
  <si>
    <t>PASIVOS VARIOS</t>
  </si>
  <si>
    <t>PATRIMONIO NETO</t>
  </si>
  <si>
    <t>CAPITAL - RESERVAS - RESULTADOS</t>
  </si>
  <si>
    <t>Capital Social</t>
  </si>
  <si>
    <t>Aportes Irrevocables</t>
  </si>
  <si>
    <t>Ajustes al Capital</t>
  </si>
  <si>
    <t>RESERVAS</t>
  </si>
  <si>
    <t>Reserva Legal</t>
  </si>
  <si>
    <t>RESULTADOS NO ASIGNADOS</t>
  </si>
  <si>
    <t>RNA Ejercicios Anteriores</t>
  </si>
  <si>
    <t>RNA del Ejercicio</t>
  </si>
  <si>
    <t xml:space="preserve">RESULTADOS  </t>
  </si>
  <si>
    <t>VENTAS NETAS</t>
  </si>
  <si>
    <t>COSTO DE VENTAS</t>
  </si>
  <si>
    <t>1.03.03.01.01</t>
  </si>
  <si>
    <t>1.03.03.01.98</t>
  </si>
  <si>
    <t>1.03.03.01.99</t>
  </si>
  <si>
    <t>1.04.01.01.00</t>
  </si>
  <si>
    <t>CRÉDITOS IMPOSITIVOS VARIOS</t>
  </si>
  <si>
    <t>1.04.01.01.01</t>
  </si>
  <si>
    <t>Proveedor</t>
  </si>
  <si>
    <t>“EL MADERO S.A.”</t>
  </si>
  <si>
    <t>Fecha:</t>
  </si>
  <si>
    <t xml:space="preserve"> Informe Recepción</t>
  </si>
  <si>
    <t>San Martín 2862 – Las Heras</t>
  </si>
  <si>
    <t>C.P.:  5.512</t>
  </si>
  <si>
    <t>Tel.:  4-358999</t>
  </si>
  <si>
    <t>Entrega Pactada</t>
  </si>
  <si>
    <t>Orden de Compra Nº</t>
  </si>
  <si>
    <t>Remito Nº</t>
  </si>
  <si>
    <t>Transporte</t>
  </si>
  <si>
    <t xml:space="preserve"> El andador S.A.</t>
  </si>
  <si>
    <t>Cantidad</t>
  </si>
  <si>
    <t>Descripción</t>
  </si>
  <si>
    <t>Control Calidad</t>
  </si>
  <si>
    <t>Cant. Aceptada</t>
  </si>
  <si>
    <t>45.252 A</t>
  </si>
  <si>
    <t>OK</t>
  </si>
  <si>
    <t>Sin inconvenientes</t>
  </si>
  <si>
    <t>25.148 C</t>
  </si>
  <si>
    <t>2 tarros 5 lts.</t>
  </si>
  <si>
    <t>Pegamento “Simplex” p/ 5 lts.</t>
  </si>
  <si>
    <t>TOTAL</t>
  </si>
  <si>
    <t>Autorizado Por:</t>
  </si>
  <si>
    <t>Condiciones</t>
  </si>
  <si>
    <t>30 días desde la entrega</t>
  </si>
  <si>
    <t>PDUAL</t>
  </si>
  <si>
    <t>4.07.00.00.00</t>
  </si>
  <si>
    <t>4.07.01.00.00</t>
  </si>
  <si>
    <t>4.08.00.00.00</t>
  </si>
  <si>
    <t>4.08.01.00.00</t>
  </si>
  <si>
    <t>1.01.09.00.00</t>
  </si>
  <si>
    <t>AJUSTE DE VALUACIÓN DE MONEDAS EXTRANJERAS</t>
  </si>
  <si>
    <t>Ajuste de Valuación de Tenencia de M.E.</t>
  </si>
  <si>
    <t>Títulos Públicos y Certificados Negociables</t>
  </si>
  <si>
    <t>Intereses y Ajustes de Valuación</t>
  </si>
  <si>
    <t>Amort. Acumul. Plantaciones y Adaptaciones  (Prom. 50 años)</t>
  </si>
  <si>
    <t>Servicios Administrativos Varios Contratados a Terceros</t>
  </si>
  <si>
    <t>Honorarios a Abogados</t>
  </si>
  <si>
    <t>Honarios a Contadores, Economistas, etc.</t>
  </si>
  <si>
    <t>Honorarios a Empresas y Profesionales de Sistemas y Comunicaciones</t>
  </si>
  <si>
    <t>Compra de bienes menores de administración</t>
  </si>
  <si>
    <t>Honorarios a Publicistas, Profesionales de MKT, etc.</t>
  </si>
  <si>
    <t>Compra de bienes menores de comercialización</t>
  </si>
  <si>
    <t>OTROS GASTOS</t>
  </si>
  <si>
    <t xml:space="preserve">GASTOS Y EGRESOS NO TIPIFICADOS </t>
  </si>
  <si>
    <t>Capacidad Ociosa General de la Empresa</t>
  </si>
  <si>
    <t>Menores Rendimientos  e Improductividades Físicas</t>
  </si>
  <si>
    <t>Depreciación de Activos Intangibles</t>
  </si>
  <si>
    <t>Otros Gastos No Asignable a Otros Rubros</t>
  </si>
  <si>
    <t>RESULTADOS FINANCIEROS y POR TENENCIA</t>
  </si>
  <si>
    <t>INGRESOS FINANCIEROS GENERADOS POR ACTIVOS</t>
  </si>
  <si>
    <t>RECPAM Positivo</t>
  </si>
  <si>
    <t>Descuentos y Bonificaciones Obtenidas</t>
  </si>
  <si>
    <t>Intereses Pagados a Otros Proveedores Financieros</t>
  </si>
  <si>
    <t>Intereses Pagados a Proveedores Varios</t>
  </si>
  <si>
    <t>Descuentos y Bonificaciones Concedidas</t>
  </si>
  <si>
    <t>RECPAM Negativo</t>
  </si>
  <si>
    <t>Ingresos Varios por Actividades Secundarias</t>
  </si>
  <si>
    <t>Egresos Varios por Actividades Secundarias</t>
  </si>
  <si>
    <t>SIN pasar por Depósitos</t>
  </si>
  <si>
    <t>POR Depósitos</t>
  </si>
  <si>
    <t>Personal en Relación de</t>
  </si>
  <si>
    <t>Dependencia</t>
  </si>
  <si>
    <t>Muebles y Útiles en General - V.O.</t>
  </si>
  <si>
    <t>INVERSIONES PERMANENTES</t>
  </si>
  <si>
    <t>PARTICIPACIONES EN OTRAS SOCIEDADES</t>
  </si>
  <si>
    <t>Participaciones en Empresas con Cotización en Bolsa</t>
  </si>
  <si>
    <t>Tabla Práctica de Cálculos de Costos :</t>
  </si>
  <si>
    <t>1.07.00.00.00</t>
  </si>
  <si>
    <t>1.07.01.00.00</t>
  </si>
  <si>
    <t>2.00.00.00.00</t>
  </si>
  <si>
    <t>2.01.00.00.00</t>
  </si>
  <si>
    <t>2.01.01.00.00</t>
  </si>
  <si>
    <t>2.01.02.00.00</t>
  </si>
  <si>
    <t>4.  Vale de Transferencia entre Depósitos</t>
  </si>
  <si>
    <t>FINCA LA BONITA - LUJÁN.   –  VALE DE TRANSFERENCIA ENTRE DEPÓSITOS</t>
  </si>
  <si>
    <t>Detalle / Descripción de los Materiales y Productos Transferidos</t>
  </si>
  <si>
    <t>Depósito de Origen (Salida):</t>
  </si>
  <si>
    <t xml:space="preserve">Depósito de Destino (Entrada):   </t>
  </si>
  <si>
    <t>O.K.</t>
  </si>
  <si>
    <t>Entregó:</t>
  </si>
  <si>
    <t>Recibió:</t>
  </si>
  <si>
    <t>Contabilizó:</t>
  </si>
  <si>
    <t xml:space="preserve">5.  Vale de Entrega de Anticipos a Rendir </t>
  </si>
  <si>
    <t>6.  Comprobante de Rendición de Anticipo</t>
  </si>
  <si>
    <t>7.  Comprobante de Liquidación / Contabilización de Gastos Varios</t>
  </si>
  <si>
    <t>Nivel / Jerarquía</t>
  </si>
  <si>
    <t>Proveedores de Bienes de Cambio Recibidos en Consignación</t>
  </si>
  <si>
    <t>RP</t>
  </si>
  <si>
    <t>Intereses Devengado y Otros Ajustes a Pagar</t>
  </si>
  <si>
    <t>PRÉSTAMOS  BANCARIOS</t>
  </si>
  <si>
    <t>Adelantos en Cuentas Corrientes Saldos a Pagar - Reclasificación</t>
  </si>
  <si>
    <t>2.02.02.00.00</t>
  </si>
  <si>
    <t>PRÉSTAMOS  NO BANCARIOS</t>
  </si>
  <si>
    <t>Otros Préstamos Financieros</t>
  </si>
  <si>
    <t>2.02.03.00.00</t>
  </si>
  <si>
    <t>AJUSTES Y DEVENGAMIENTOS POR PRÉSTAMOS</t>
  </si>
  <si>
    <t>Licencias y Beneficios del Personal a Pagar - Provisión</t>
  </si>
  <si>
    <t>Horas Extras a Pagar</t>
  </si>
  <si>
    <t>Conceptos No Remuerativos a Pagar</t>
  </si>
  <si>
    <t>Previsión para Despidos de Personal</t>
  </si>
  <si>
    <t>Propinas a Pagar</t>
  </si>
  <si>
    <t>FAECYS a Pagar</t>
  </si>
  <si>
    <t>IMPUESTOS MUNICIPALES A PAGAR</t>
  </si>
  <si>
    <t>Tasas y Servicios  Municipales a Pagar</t>
  </si>
  <si>
    <t>Anticipos Ganancias Mínima Presunta</t>
  </si>
  <si>
    <t>Amort. Acumul. Edificios  (Prom. 50 años)</t>
  </si>
  <si>
    <t>Amort. Acumul. Instalaciones de Apoyo (10 años)</t>
  </si>
  <si>
    <t>Otros Impuestos Nacionales a Pagar</t>
  </si>
  <si>
    <t>Irrigación a Pagar</t>
  </si>
  <si>
    <t>Otras Tasas y Servicios Municipales a Pagar</t>
  </si>
  <si>
    <t>ART a Pagar</t>
  </si>
  <si>
    <t>Reserva Facultativa</t>
  </si>
  <si>
    <t>Sindicato a Pagar (SOEVA)</t>
  </si>
  <si>
    <t>Consumo Abonos, Herbicidas, Semillas y Fertilizantes</t>
  </si>
  <si>
    <t>Reposición de Postes, Alambres, Barbechos, Totora, etc.</t>
  </si>
  <si>
    <t>Impuesto Automotor</t>
  </si>
  <si>
    <t>Premios y Gratificaciones</t>
  </si>
  <si>
    <t>FINCA LA BONITA - LUJÁN DE CUYO - PARTE DIARIO / MENSUAL DE CONSUMOS</t>
  </si>
  <si>
    <t>2.  Vale de Salida de Materiales de Depósito</t>
  </si>
  <si>
    <t>Legajo</t>
  </si>
  <si>
    <t>Horas Trabajadas</t>
  </si>
  <si>
    <t>Aplicación a Centros de Costos</t>
  </si>
  <si>
    <t>Tareas</t>
  </si>
  <si>
    <t>Arar</t>
  </si>
  <si>
    <t>Rastrear</t>
  </si>
  <si>
    <t>Pulverizar</t>
  </si>
  <si>
    <t>Fumigar</t>
  </si>
  <si>
    <t>Sembrar</t>
  </si>
  <si>
    <t>Podar</t>
  </si>
  <si>
    <t>Reparar Cepas</t>
  </si>
  <si>
    <t>Reparar Membranas</t>
  </si>
  <si>
    <t>Zanjear</t>
  </si>
  <si>
    <t>Ralear</t>
  </si>
  <si>
    <t xml:space="preserve">Atar </t>
  </si>
  <si>
    <t>Injertar</t>
  </si>
  <si>
    <t>Conducir Tractor</t>
  </si>
  <si>
    <t>Conducir Camión</t>
  </si>
  <si>
    <t>Conducir Equipo Agua</t>
  </si>
  <si>
    <t>Abonar</t>
  </si>
  <si>
    <t>Plantar</t>
  </si>
  <si>
    <t>Conducir Cosechadora</t>
  </si>
  <si>
    <t>Conducir Camioneta</t>
  </si>
  <si>
    <t>Mantenimiento y Reparaciones Vs.</t>
  </si>
  <si>
    <t>.....</t>
  </si>
  <si>
    <t>Ausencia</t>
  </si>
  <si>
    <t>FINCA LA BONITA - LUJÁN DE CUYO - PARTE DIARIO / SEMANAL / MENSUAL DE TRABAJO POR EMPLEADO</t>
  </si>
  <si>
    <t>Día / Sem./ Mes</t>
  </si>
  <si>
    <t>Empleado:</t>
  </si>
  <si>
    <t>Romildo Bueno</t>
  </si>
  <si>
    <t>Leg.:</t>
  </si>
  <si>
    <t>Categoría</t>
  </si>
  <si>
    <t>Costos que se generan en función del Tiempo Cronológico "Tc"</t>
  </si>
  <si>
    <t>Período</t>
  </si>
  <si>
    <t>Costo / Día</t>
  </si>
  <si>
    <t>Costo / Hora</t>
  </si>
  <si>
    <t>Equivalencia en Hora Tt</t>
  </si>
  <si>
    <t>Horas Cron.</t>
  </si>
  <si>
    <t>Horas Pres. T.</t>
  </si>
  <si>
    <t>Servicios Comerciales Varios Contratados a Terceros</t>
  </si>
  <si>
    <t>3.03.00.00.00</t>
  </si>
  <si>
    <t xml:space="preserve">Márketing </t>
  </si>
  <si>
    <t>4.03.00.00.00</t>
  </si>
  <si>
    <t>4.03.01.00.00</t>
  </si>
  <si>
    <t>4.04.00.00.00</t>
  </si>
  <si>
    <t xml:space="preserve">TERRENOS EN GENERAL </t>
  </si>
  <si>
    <t>280kg/ha</t>
  </si>
  <si>
    <t>3kg/ha</t>
  </si>
  <si>
    <t>10kg/ha</t>
  </si>
  <si>
    <t>Azufre</t>
  </si>
  <si>
    <t>75kg/ha</t>
  </si>
  <si>
    <t xml:space="preserve"> $/atado</t>
  </si>
  <si>
    <t>Comisiones e Impuestos sobre Ventas</t>
  </si>
  <si>
    <t>Fletes y Acarreos Cortos (20 km)</t>
  </si>
  <si>
    <t>Gastos Cosecha Terceros</t>
  </si>
  <si>
    <t>Otros Gastos de Vta., Cosecha y Ac.</t>
  </si>
  <si>
    <t>Total Gastos Directos Vta. Y Cos.</t>
  </si>
  <si>
    <t>Relación Cargado - Vacío</t>
  </si>
  <si>
    <t>100% Cargado</t>
  </si>
  <si>
    <t>90% 10%</t>
  </si>
  <si>
    <t>80% 20%</t>
  </si>
  <si>
    <t>70% 30%</t>
  </si>
  <si>
    <t>60% 40%</t>
  </si>
  <si>
    <t>50% 50%</t>
  </si>
  <si>
    <t>40% 60%</t>
  </si>
  <si>
    <t>30% 70%</t>
  </si>
  <si>
    <t>100% Vac.</t>
  </si>
  <si>
    <t>Para:</t>
  </si>
  <si>
    <t>1km.</t>
  </si>
  <si>
    <t>10 km.</t>
  </si>
  <si>
    <t>100 km.</t>
  </si>
  <si>
    <t>1,000 km</t>
  </si>
  <si>
    <t>"FICHAS DE COSTOS"  -  CAMIÓN Volcador</t>
  </si>
  <si>
    <t>CAMIÓN:</t>
  </si>
  <si>
    <t>FORD  A-18</t>
  </si>
  <si>
    <t>Características Técnicas del Camión</t>
  </si>
  <si>
    <t>Ford A-18</t>
  </si>
  <si>
    <t>310 hp</t>
  </si>
  <si>
    <t>60 tn</t>
  </si>
  <si>
    <t>CON PLENA CARGA ( 60 TN.)</t>
  </si>
  <si>
    <t>0,8 lts.</t>
  </si>
  <si>
    <t>0,4 lts.</t>
  </si>
  <si>
    <t>Incremento Temporal de Energía, Comb.</t>
  </si>
  <si>
    <t>1.04.01.01.04</t>
  </si>
  <si>
    <t>1.04.01.01.05</t>
  </si>
  <si>
    <t>1.04.01.01.06</t>
  </si>
  <si>
    <t>1.04.01.01.07</t>
  </si>
  <si>
    <t>1.04.01.01.08</t>
  </si>
  <si>
    <t>1.04.01.01.09</t>
  </si>
  <si>
    <t>1.04.01.01.11</t>
  </si>
  <si>
    <t>1.04.01.01.12</t>
  </si>
  <si>
    <t>1.04.01.01.19</t>
  </si>
  <si>
    <t>1.04.01.01.21</t>
  </si>
  <si>
    <t>1.04.01.01.22</t>
  </si>
  <si>
    <t>1.04.01.01.99</t>
  </si>
  <si>
    <t>1.04.02.01.00</t>
  </si>
  <si>
    <t>1.04.02.01.01</t>
  </si>
  <si>
    <t>1.04.02.01.11</t>
  </si>
  <si>
    <t>1.04.02.01.12</t>
  </si>
  <si>
    <t>1.04.02.01.13</t>
  </si>
  <si>
    <t>1.04.03.01.00</t>
  </si>
  <si>
    <t>CRÉDITOS DIVERSOS</t>
  </si>
  <si>
    <t>1.04.03.01.11</t>
  </si>
  <si>
    <t>1.04.03.01.13</t>
  </si>
  <si>
    <t>1.04.03.01.14</t>
  </si>
  <si>
    <t>1.04.03.01.15</t>
  </si>
  <si>
    <t>1.04.03.01.16</t>
  </si>
  <si>
    <t>1.04.03.01.21</t>
  </si>
  <si>
    <t>1.04.03.01.31</t>
  </si>
  <si>
    <t>1.04.03.01.41</t>
  </si>
  <si>
    <t>1.04.03.01.12</t>
  </si>
  <si>
    <t>1.05.09.01.00</t>
  </si>
  <si>
    <t>1.05.09.01.01</t>
  </si>
  <si>
    <t>1.05.09.01.03</t>
  </si>
  <si>
    <t>1.05.09.01.11</t>
  </si>
  <si>
    <t>1.05.09.01.21</t>
  </si>
  <si>
    <t>1.05.09.01.31</t>
  </si>
  <si>
    <t>1.05.09.01.41</t>
  </si>
  <si>
    <t>1.05.09.01.91</t>
  </si>
  <si>
    <t>1.05.09.01.99</t>
  </si>
  <si>
    <t>1.05.09.01.02</t>
  </si>
  <si>
    <t>1.07.01.01.00</t>
  </si>
  <si>
    <t xml:space="preserve">PARTICIPACIONES PERMANENTES EN OTRAS SOCIEDADES </t>
  </si>
  <si>
    <t>1.07.01.01.01</t>
  </si>
  <si>
    <t>1.07.01.01.02</t>
  </si>
  <si>
    <t>1.07.01.01.03</t>
  </si>
  <si>
    <t>1.07.01.01.04</t>
  </si>
  <si>
    <t>1.07.01.01.91</t>
  </si>
  <si>
    <t>1.08.01.01.00</t>
  </si>
  <si>
    <t>INTANGIBLES VARIOS</t>
  </si>
  <si>
    <t>1.08.01.01.01</t>
  </si>
  <si>
    <t>1.08.01.01.02</t>
  </si>
  <si>
    <t>1.08.01.01.03</t>
  </si>
  <si>
    <t>1.08.01.01.04</t>
  </si>
  <si>
    <t>1.06.01.02.90</t>
  </si>
  <si>
    <t>Plantaciones - Frutales - Jardines - Otros - Fincas</t>
  </si>
  <si>
    <t>1.06.01.03.90</t>
  </si>
  <si>
    <t>1.06.01.04.90</t>
  </si>
  <si>
    <t>Maquinaria, Equipos e Implementos en General Fincas - VO</t>
  </si>
  <si>
    <t>1.06.01.05.90</t>
  </si>
  <si>
    <t>1.06.01.06.90</t>
  </si>
  <si>
    <t>Personal De Finca</t>
  </si>
  <si>
    <t>Plantación Duraznos</t>
  </si>
  <si>
    <t>Lubricantes</t>
  </si>
  <si>
    <t>4  lts.</t>
  </si>
  <si>
    <t>7,000 km</t>
  </si>
  <si>
    <t>Lavado y Engrase</t>
  </si>
  <si>
    <t>C/u.</t>
  </si>
  <si>
    <t>2,000 km</t>
  </si>
  <si>
    <t>Afinación y Carburación</t>
  </si>
  <si>
    <t>50,000 km.</t>
  </si>
  <si>
    <t>Repuestos y Reparac. Men.</t>
  </si>
  <si>
    <t>10,000 km.</t>
  </si>
  <si>
    <t>Rectificaciones</t>
  </si>
  <si>
    <t>300,000 km</t>
  </si>
  <si>
    <t>Cubiertas y Arreglos</t>
  </si>
  <si>
    <t>20,000 km</t>
  </si>
  <si>
    <t>Chapería y Pintura</t>
  </si>
  <si>
    <t>25,000 km.</t>
  </si>
  <si>
    <t>Unidad</t>
  </si>
  <si>
    <t>Muy Bueno</t>
  </si>
  <si>
    <t>TOTAL COSTO HORA</t>
  </si>
  <si>
    <t>Estimación "Costo Hora"  =</t>
  </si>
  <si>
    <t>Estimación "Costo Hora" para 40 km. Promedio hora =</t>
  </si>
  <si>
    <t>14 lts</t>
  </si>
  <si>
    <t>9 lts</t>
  </si>
  <si>
    <t>Datos Obtenidos según Evaluaciones de Proyectos realizadas entre fines 2002 e inicios 2004</t>
  </si>
  <si>
    <t>1.  Datos Generales sobre Fincas</t>
  </si>
  <si>
    <t>Unidad de medida</t>
  </si>
  <si>
    <t>Valores</t>
  </si>
  <si>
    <t>VARIETALES</t>
  </si>
  <si>
    <t>Superficie de Referencia total Finca</t>
  </si>
  <si>
    <t>ha</t>
  </si>
  <si>
    <t xml:space="preserve">Superficie de Plantación </t>
  </si>
  <si>
    <t>Rendimiento Promedio Esperado</t>
  </si>
  <si>
    <t>qq/ha</t>
  </si>
  <si>
    <t>Precio de uva vinificar la productor</t>
  </si>
  <si>
    <t>Producción Esperada en kg.</t>
  </si>
  <si>
    <t>kg/año</t>
  </si>
  <si>
    <t>$$/kg</t>
  </si>
  <si>
    <t>Ingreso Venta Uva (al productor)</t>
  </si>
  <si>
    <t>$$</t>
  </si>
  <si>
    <t xml:space="preserve">Valor de la tierra </t>
  </si>
  <si>
    <t>$$/ha</t>
  </si>
  <si>
    <t>Valor del terreno de Finca</t>
  </si>
  <si>
    <t>$$/por 23 ha</t>
  </si>
  <si>
    <t>Inversión en Espaldero por ha</t>
  </si>
  <si>
    <t>Inversión en Parral por ha (***)</t>
  </si>
  <si>
    <t>Densidad de plantas por ha</t>
  </si>
  <si>
    <t>plantas/ha</t>
  </si>
  <si>
    <t>Unidad de Medida</t>
  </si>
  <si>
    <t>Precio Unitario</t>
  </si>
  <si>
    <t>Consumo Estimado año</t>
  </si>
  <si>
    <t>Importe Estimado Anual</t>
  </si>
  <si>
    <t>Urea</t>
  </si>
  <si>
    <t>$/kg</t>
  </si>
  <si>
    <t>Maquinaria y Equipos Agrícola</t>
  </si>
  <si>
    <t>Reposición de barbechos</t>
  </si>
  <si>
    <t xml:space="preserve"> $/barbecho</t>
  </si>
  <si>
    <t>50b./ha</t>
  </si>
  <si>
    <t>Resposición Estacas</t>
  </si>
  <si>
    <t xml:space="preserve"> $/estaca</t>
  </si>
  <si>
    <t>20est./ha</t>
  </si>
  <si>
    <t>4.01.09.01.00</t>
  </si>
  <si>
    <t>AJUSTES  SOBRE VENTAS</t>
  </si>
  <si>
    <t>4.01.09.01.01</t>
  </si>
  <si>
    <t>4.01.09.01.91</t>
  </si>
  <si>
    <t>4.02.01.01.00</t>
  </si>
  <si>
    <t>COSTO DE VENTAS PRODUCTOS DE FINCAS</t>
  </si>
  <si>
    <t>4.02.01.01.01</t>
  </si>
  <si>
    <t>RDO. VALUACIÓN BIENES DE CAMBIO VNR</t>
  </si>
  <si>
    <t>4.03.01.01.00</t>
  </si>
  <si>
    <t>4.03.01.01.01</t>
  </si>
  <si>
    <t>4.05.01.01.00</t>
  </si>
  <si>
    <t>4.05.01.01.01</t>
  </si>
  <si>
    <t>4.05.01.01.91</t>
  </si>
  <si>
    <t>Amort. Acumul. Maq. Y Equipos Agrícolas (Prom. 5 años)</t>
  </si>
  <si>
    <t>Amort. Acumul. Vehículos Fincas y Bodegas (Prom. 5 años)</t>
  </si>
  <si>
    <t>Amort. Acumul. Cartelería y Bs. Uso Publicidad  (Prom. 5 años)</t>
  </si>
  <si>
    <t>Equipos de Computación, Hardware, Software, Comunicaciones y Accesorios - V.O.</t>
  </si>
  <si>
    <t>ORD</t>
  </si>
  <si>
    <t xml:space="preserve">Caja - Efectivo en $ </t>
  </si>
  <si>
    <t xml:space="preserve">Fondo Fijo  en $ </t>
  </si>
  <si>
    <t>Otros Valores al Cobro a Depositar - Corrientes</t>
  </si>
  <si>
    <t>Depósitos en Garantía Entregados</t>
  </si>
  <si>
    <t xml:space="preserve">SAC Devengado a Pagar </t>
  </si>
  <si>
    <t>Materiales, Insumos y Repuestos Fincas - Existencia Inicial</t>
  </si>
  <si>
    <t>Compras Insumos y Materiales de Finca</t>
  </si>
  <si>
    <t>Materiales, Insumos y Repuestos Fincas - Existencia Final</t>
  </si>
  <si>
    <t xml:space="preserve">Uvas Compradas a Terceros </t>
  </si>
  <si>
    <t>1.05.01.01.11</t>
  </si>
  <si>
    <t>1.05.01.01.51</t>
  </si>
  <si>
    <t>1.05.01.01.52</t>
  </si>
  <si>
    <t>1.05.01.01.61</t>
  </si>
  <si>
    <t>Productos Terminados Entregados en Consignación (saldo acreedor)</t>
  </si>
  <si>
    <t xml:space="preserve">Edificios e Instalaciones </t>
  </si>
  <si>
    <t>Instalaciones de Apoyo  Fincas</t>
  </si>
  <si>
    <t>VEHÍCULOS - CAMIONES - CAMIONETAS -</t>
  </si>
  <si>
    <t>Bienes de Uso Entregados en Leasing o Alquiler (saldo acreedor)</t>
  </si>
  <si>
    <t>MALLA Y PROTECCIÓN ANTIGRANIZO</t>
  </si>
  <si>
    <t>Malla y Protección Antigranizo - V.O.</t>
  </si>
  <si>
    <t>Amort. Acumul. Malla y Protección Antigranizo (Prom. 10 años)</t>
  </si>
  <si>
    <t>RAB - Capacitación For Company -  (Realizado por Cdor. Ricardo A. Billene - 2007)</t>
  </si>
  <si>
    <t>PLAN DE CUENTAS - MODELO PARA  FINCA</t>
  </si>
  <si>
    <t>Costo de Ventas de Productos Terminados Fincas - Otros Productos</t>
  </si>
  <si>
    <t xml:space="preserve">Consumo de Abonos y Fertilizantes </t>
  </si>
  <si>
    <t>CONTAB</t>
  </si>
  <si>
    <t>Consumo de Productos Químicos, Agroquímicos, etc.</t>
  </si>
  <si>
    <t>Consumo de Insecticidas, Herbicidas y Similares</t>
  </si>
  <si>
    <t>Consumo de Palos, Estacas, Alambres, etc.</t>
  </si>
  <si>
    <t>Repuestos Mallas Antigranizo, Defensas Heladas, etc.</t>
  </si>
  <si>
    <t>Consumo de repuestos, herramientas menores, etc.</t>
  </si>
  <si>
    <t>Consumo de Materiales Varios Stockeables</t>
  </si>
  <si>
    <t>Consumo de Materiales Directos Menores No Stock</t>
  </si>
  <si>
    <t>MOVIM.</t>
  </si>
  <si>
    <t>Aplicación de Consumo de Materiales</t>
  </si>
  <si>
    <t>Combustible y Lubricantes</t>
  </si>
  <si>
    <t>Carbón, Leña y Similares</t>
  </si>
  <si>
    <t>Otros Combustibles Stockeables</t>
  </si>
  <si>
    <t>Otros Consumos Directos de Combustibles</t>
  </si>
  <si>
    <t>Aplicación de Consumo de Combustible y Energía</t>
  </si>
  <si>
    <t>Sueldos y Cargas Sociales - Mensuales</t>
  </si>
  <si>
    <t>Sueldos y Cargas Sociales - Jornalizados</t>
  </si>
  <si>
    <t>Adicionales al Personal</t>
  </si>
  <si>
    <t>Productividad, Premios y Gratificaciones</t>
  </si>
  <si>
    <t>Uniformes y Equipos de Trabajo</t>
  </si>
  <si>
    <t>Servicios de Refrigerio y Comidas</t>
  </si>
  <si>
    <t>Atención Médica al Personal</t>
  </si>
  <si>
    <t>Abonos al Personal</t>
  </si>
  <si>
    <t>ART y Otros Seguros al Personal</t>
  </si>
  <si>
    <t>Elementos de Seguridad e Higiene al Personal</t>
  </si>
  <si>
    <t>Licencias, Vacaciones, Ausencias Pagas</t>
  </si>
  <si>
    <t>Accidentes</t>
  </si>
  <si>
    <t>Otros Servicios al Personal</t>
  </si>
  <si>
    <t xml:space="preserve">Costo Mano de Obra Aplicada Finca </t>
  </si>
  <si>
    <t>Costo Capacidad No Utilizada Mano de Obra</t>
  </si>
  <si>
    <t xml:space="preserve">Aplicación Costo Mano de Obra Finca </t>
  </si>
  <si>
    <t>Servicio de Poda</t>
  </si>
  <si>
    <t>Servicio de Cosecha</t>
  </si>
  <si>
    <t>Fletes  y Acarreos Contratados a Terceros</t>
  </si>
  <si>
    <t>Otros Servicios Directos Sobre Cuarteles</t>
  </si>
  <si>
    <t>Impuesto Inmobiliario</t>
  </si>
  <si>
    <t>FONDOS</t>
  </si>
  <si>
    <t>Derecho de Irrigación</t>
  </si>
  <si>
    <t>Tasas y Servicios Municipales</t>
  </si>
  <si>
    <t>Otros Impuestos Muncipales</t>
  </si>
  <si>
    <t>Otros Impuestos Provinciales</t>
  </si>
  <si>
    <t>Otros Impuestos 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</si>
</sst>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0" formatCode="_-* #,##0.00\ &quot;$&quot;_-;\-* #,##0.00\ &quot;$&quot;_-;_-* &quot;-&quot;??\ &quot;$&quot;_-;_-@_-"/>
    <numFmt numFmtId="171" formatCode="_-* #,##0.00\ _$_-;\-* #,##0.00\ _$_-;_-* &quot;-&quot;??\ _$_-;_-@_-"/>
    <numFmt numFmtId="178" formatCode="_ &quot;$&quot;\ * #,##0.00_ ;_ &quot;$&quot;\ * \-#,##0.00_ ;_ &quot;$&quot;\ * &quot;-&quot;??_ ;_ @_ "/>
    <numFmt numFmtId="188" formatCode="_-[$$-2C0A]* #,##0.00_ ;_-[$$-2C0A]* \-#,##0.00\ ;_-[$$-2C0A]* &quot;-&quot;??_ ;_-@_ "/>
    <numFmt numFmtId="189" formatCode="mmmm\-yy"/>
    <numFmt numFmtId="191" formatCode="_-[$$-2C0A]* #,##0_ ;_-[$$-2C0A]* \-#,##0\ ;_-[$$-2C0A]* &quot;-&quot;??_ ;_-@_ "/>
    <numFmt numFmtId="192" formatCode="_ * #,##0_ ;_ * \-#,##0_ ;_ * &quot;-&quot;??_ ;_ @_ "/>
    <numFmt numFmtId="194" formatCode="_-* #,##0\ _$_-;\-* #,##0\ _$_-;_-* &quot;-&quot;??\ _$_-;_-@_-"/>
    <numFmt numFmtId="195" formatCode="_-[$$-2C0A]* #,##0_ ;_-[$$-2C0A]* \-#,##0\ ;_-[$$-2C0A]* &quot;-&quot;_ ;_-@_ "/>
    <numFmt numFmtId="199" formatCode="_ [$$-2C0A]\ * #,##0_ ;_ [$$-2C0A]\ * \-#,##0_ ;_ [$$-2C0A]\ * &quot;-&quot;_ ;_ @_ 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i/>
      <u/>
      <sz val="10"/>
      <name val="Arial"/>
      <family val="2"/>
    </font>
    <font>
      <b/>
      <i/>
      <u/>
      <sz val="10"/>
      <name val="Arial"/>
      <family val="2"/>
    </font>
    <font>
      <b/>
      <u val="singleAccounting"/>
      <sz val="10"/>
      <name val="Arial"/>
      <family val="2"/>
    </font>
    <font>
      <b/>
      <sz val="9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b/>
      <sz val="14"/>
      <name val="Arial"/>
      <family val="2"/>
    </font>
    <font>
      <sz val="14"/>
      <name val="Arial"/>
      <family val="2"/>
    </font>
    <font>
      <b/>
      <u/>
      <sz val="12"/>
      <name val="Book Antiqua"/>
      <family val="1"/>
    </font>
  </fonts>
  <fills count="1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7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justify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2" fillId="0" borderId="5" xfId="0" applyFont="1" applyBorder="1"/>
    <xf numFmtId="0" fontId="4" fillId="0" borderId="5" xfId="0" applyFont="1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2" fillId="0" borderId="0" xfId="0" applyFont="1"/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7" xfId="0" applyBorder="1"/>
    <xf numFmtId="0" fontId="3" fillId="5" borderId="3" xfId="0" applyFont="1" applyFill="1" applyBorder="1"/>
    <xf numFmtId="0" fontId="0" fillId="0" borderId="16" xfId="0" applyBorder="1"/>
    <xf numFmtId="0" fontId="3" fillId="3" borderId="3" xfId="0" applyFont="1" applyFill="1" applyBorder="1"/>
    <xf numFmtId="0" fontId="2" fillId="0" borderId="17" xfId="0" applyFont="1" applyBorder="1"/>
    <xf numFmtId="0" fontId="0" fillId="0" borderId="18" xfId="0" applyBorder="1"/>
    <xf numFmtId="0" fontId="0" fillId="6" borderId="18" xfId="0" applyFill="1" applyBorder="1"/>
    <xf numFmtId="0" fontId="0" fillId="6" borderId="19" xfId="0" applyFill="1" applyBorder="1"/>
    <xf numFmtId="0" fontId="2" fillId="0" borderId="18" xfId="0" applyFont="1" applyBorder="1" applyAlignment="1">
      <alignment horizontal="center"/>
    </xf>
    <xf numFmtId="14" fontId="0" fillId="6" borderId="20" xfId="0" applyNumberFormat="1" applyFill="1" applyBorder="1"/>
    <xf numFmtId="0" fontId="0" fillId="0" borderId="21" xfId="0" applyBorder="1"/>
    <xf numFmtId="0" fontId="0" fillId="6" borderId="22" xfId="0" applyFill="1" applyBorder="1"/>
    <xf numFmtId="0" fontId="0" fillId="6" borderId="23" xfId="0" applyFill="1" applyBorder="1"/>
    <xf numFmtId="0" fontId="0" fillId="6" borderId="24" xfId="0" applyFill="1" applyBorder="1"/>
    <xf numFmtId="0" fontId="2" fillId="0" borderId="13" xfId="0" applyFont="1" applyBorder="1"/>
    <xf numFmtId="14" fontId="0" fillId="6" borderId="12" xfId="0" applyNumberFormat="1" applyFill="1" applyBorder="1"/>
    <xf numFmtId="0" fontId="0" fillId="7" borderId="25" xfId="0" applyFill="1" applyBorder="1"/>
    <xf numFmtId="0" fontId="0" fillId="7" borderId="13" xfId="0" applyFill="1" applyBorder="1"/>
    <xf numFmtId="0" fontId="0" fillId="6" borderId="3" xfId="0" applyFill="1" applyBorder="1"/>
    <xf numFmtId="0" fontId="2" fillId="7" borderId="13" xfId="0" applyFont="1" applyFill="1" applyBorder="1" applyAlignment="1">
      <alignment horizontal="center"/>
    </xf>
    <xf numFmtId="14" fontId="0" fillId="6" borderId="26" xfId="0" applyNumberFormat="1" applyFill="1" applyBorder="1"/>
    <xf numFmtId="0" fontId="0" fillId="6" borderId="14" xfId="0" applyFill="1" applyBorder="1"/>
    <xf numFmtId="0" fontId="2" fillId="0" borderId="20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6" borderId="28" xfId="0" applyFill="1" applyBorder="1"/>
    <xf numFmtId="0" fontId="0" fillId="6" borderId="9" xfId="0" applyFill="1" applyBorder="1"/>
    <xf numFmtId="0" fontId="0" fillId="6" borderId="11" xfId="0" applyFill="1" applyBorder="1"/>
    <xf numFmtId="0" fontId="0" fillId="6" borderId="0" xfId="0" applyFill="1" applyBorder="1"/>
    <xf numFmtId="0" fontId="0" fillId="6" borderId="29" xfId="0" applyFill="1" applyBorder="1"/>
    <xf numFmtId="0" fontId="0" fillId="6" borderId="30" xfId="0" applyFill="1" applyBorder="1"/>
    <xf numFmtId="0" fontId="0" fillId="6" borderId="5" xfId="0" applyFill="1" applyBorder="1"/>
    <xf numFmtId="0" fontId="0" fillId="6" borderId="7" xfId="0" applyFill="1" applyBorder="1"/>
    <xf numFmtId="0" fontId="0" fillId="6" borderId="31" xfId="0" applyFill="1" applyBorder="1"/>
    <xf numFmtId="0" fontId="0" fillId="0" borderId="32" xfId="0" applyBorder="1"/>
    <xf numFmtId="0" fontId="2" fillId="0" borderId="32" xfId="0" applyFont="1" applyBorder="1"/>
    <xf numFmtId="0" fontId="0" fillId="0" borderId="25" xfId="0" applyBorder="1"/>
    <xf numFmtId="0" fontId="2" fillId="0" borderId="33" xfId="0" applyFont="1" applyBorder="1"/>
    <xf numFmtId="0" fontId="0" fillId="0" borderId="17" xfId="0" applyBorder="1"/>
    <xf numFmtId="0" fontId="0" fillId="0" borderId="19" xfId="0" applyBorder="1"/>
    <xf numFmtId="0" fontId="0" fillId="0" borderId="34" xfId="0" applyBorder="1"/>
    <xf numFmtId="0" fontId="0" fillId="6" borderId="13" xfId="0" applyFill="1" applyBorder="1"/>
    <xf numFmtId="0" fontId="0" fillId="6" borderId="35" xfId="0" applyFill="1" applyBorder="1"/>
    <xf numFmtId="0" fontId="0" fillId="0" borderId="1" xfId="0" applyBorder="1"/>
    <xf numFmtId="0" fontId="0" fillId="0" borderId="27" xfId="0" applyBorder="1"/>
    <xf numFmtId="0" fontId="0" fillId="0" borderId="2" xfId="0" applyBorder="1"/>
    <xf numFmtId="0" fontId="0" fillId="0" borderId="29" xfId="0" applyBorder="1"/>
    <xf numFmtId="0" fontId="0" fillId="0" borderId="36" xfId="0" applyBorder="1"/>
    <xf numFmtId="0" fontId="0" fillId="0" borderId="37" xfId="0" applyBorder="1"/>
    <xf numFmtId="0" fontId="0" fillId="6" borderId="38" xfId="0" applyFill="1" applyBorder="1"/>
    <xf numFmtId="0" fontId="0" fillId="6" borderId="1" xfId="0" applyFill="1" applyBorder="1"/>
    <xf numFmtId="0" fontId="0" fillId="6" borderId="2" xfId="0" applyFill="1" applyBorder="1"/>
    <xf numFmtId="0" fontId="0" fillId="6" borderId="25" xfId="0" applyFill="1" applyBorder="1"/>
    <xf numFmtId="0" fontId="0" fillId="0" borderId="38" xfId="0" applyBorder="1"/>
    <xf numFmtId="0" fontId="0" fillId="6" borderId="27" xfId="0" applyFill="1" applyBorder="1"/>
    <xf numFmtId="0" fontId="2" fillId="0" borderId="39" xfId="0" applyFont="1" applyBorder="1" applyAlignment="1">
      <alignment horizontal="center"/>
    </xf>
    <xf numFmtId="0" fontId="0" fillId="6" borderId="40" xfId="0" applyFill="1" applyBorder="1"/>
    <xf numFmtId="0" fontId="0" fillId="6" borderId="10" xfId="0" applyFill="1" applyBorder="1"/>
    <xf numFmtId="0" fontId="0" fillId="6" borderId="41" xfId="0" applyFill="1" applyBorder="1"/>
    <xf numFmtId="0" fontId="0" fillId="6" borderId="42" xfId="0" applyFill="1" applyBorder="1"/>
    <xf numFmtId="0" fontId="0" fillId="6" borderId="43" xfId="0" applyFill="1" applyBorder="1"/>
    <xf numFmtId="0" fontId="0" fillId="6" borderId="6" xfId="0" applyFill="1" applyBorder="1"/>
    <xf numFmtId="0" fontId="0" fillId="6" borderId="44" xfId="0" applyFill="1" applyBorder="1"/>
    <xf numFmtId="0" fontId="0" fillId="6" borderId="45" xfId="0" applyFill="1" applyBorder="1"/>
    <xf numFmtId="0" fontId="0" fillId="6" borderId="46" xfId="0" applyFill="1" applyBorder="1"/>
    <xf numFmtId="0" fontId="0" fillId="6" borderId="15" xfId="0" applyFill="1" applyBorder="1"/>
    <xf numFmtId="0" fontId="0" fillId="6" borderId="47" xfId="0" applyFill="1" applyBorder="1"/>
    <xf numFmtId="9" fontId="0" fillId="6" borderId="0" xfId="0" applyNumberFormat="1" applyFill="1" applyBorder="1" applyAlignment="1">
      <alignment horizontal="center"/>
    </xf>
    <xf numFmtId="0" fontId="0" fillId="0" borderId="35" xfId="0" applyBorder="1"/>
    <xf numFmtId="0" fontId="0" fillId="6" borderId="36" xfId="0" applyFill="1" applyBorder="1"/>
    <xf numFmtId="0" fontId="0" fillId="8" borderId="1" xfId="0" applyFill="1" applyBorder="1"/>
    <xf numFmtId="0" fontId="0" fillId="8" borderId="27" xfId="0" applyFill="1" applyBorder="1"/>
    <xf numFmtId="0" fontId="0" fillId="8" borderId="2" xfId="0" applyFill="1" applyBorder="1"/>
    <xf numFmtId="0" fontId="2" fillId="0" borderId="36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4" fontId="0" fillId="6" borderId="6" xfId="0" applyNumberFormat="1" applyFill="1" applyBorder="1" applyAlignment="1">
      <alignment horizontal="center"/>
    </xf>
    <xf numFmtId="4" fontId="0" fillId="6" borderId="48" xfId="0" applyNumberFormat="1" applyFill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6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4" fontId="0" fillId="6" borderId="49" xfId="0" applyNumberFormat="1" applyFill="1" applyBorder="1" applyAlignment="1">
      <alignment horizontal="center"/>
    </xf>
    <xf numFmtId="4" fontId="0" fillId="6" borderId="50" xfId="0" applyNumberFormat="1" applyFill="1" applyBorder="1" applyAlignment="1">
      <alignment horizontal="center"/>
    </xf>
    <xf numFmtId="4" fontId="2" fillId="6" borderId="39" xfId="0" applyNumberFormat="1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2" xfId="0" applyFon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188" fontId="0" fillId="0" borderId="11" xfId="0" applyNumberFormat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5" fillId="0" borderId="1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188" fontId="0" fillId="0" borderId="10" xfId="0" applyNumberFormat="1" applyBorder="1"/>
    <xf numFmtId="0" fontId="0" fillId="9" borderId="10" xfId="0" applyFill="1" applyBorder="1"/>
    <xf numFmtId="0" fontId="0" fillId="9" borderId="11" xfId="0" applyFill="1" applyBorder="1"/>
    <xf numFmtId="3" fontId="0" fillId="5" borderId="5" xfId="0" applyNumberFormat="1" applyFill="1" applyBorder="1" applyAlignment="1">
      <alignment horizontal="center"/>
    </xf>
    <xf numFmtId="0" fontId="0" fillId="5" borderId="6" xfId="0" applyFill="1" applyBorder="1"/>
    <xf numFmtId="0" fontId="0" fillId="5" borderId="7" xfId="0" applyFill="1" applyBorder="1" applyAlignment="1">
      <alignment horizontal="center"/>
    </xf>
    <xf numFmtId="188" fontId="0" fillId="9" borderId="6" xfId="0" applyNumberFormat="1" applyFill="1" applyBorder="1"/>
    <xf numFmtId="188" fontId="0" fillId="9" borderId="7" xfId="0" applyNumberFormat="1" applyFill="1" applyBorder="1"/>
    <xf numFmtId="3" fontId="0" fillId="6" borderId="5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0" fontId="2" fillId="4" borderId="3" xfId="0" applyFont="1" applyFill="1" applyBorder="1"/>
    <xf numFmtId="0" fontId="0" fillId="4" borderId="2" xfId="0" applyFill="1" applyBorder="1" applyAlignment="1">
      <alignment horizontal="center"/>
    </xf>
    <xf numFmtId="0" fontId="0" fillId="4" borderId="1" xfId="0" applyFill="1" applyBorder="1"/>
    <xf numFmtId="0" fontId="0" fillId="4" borderId="3" xfId="0" applyFill="1" applyBorder="1"/>
    <xf numFmtId="188" fontId="2" fillId="4" borderId="2" xfId="0" applyNumberFormat="1" applyFont="1" applyFill="1" applyBorder="1"/>
    <xf numFmtId="0" fontId="3" fillId="5" borderId="25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0" fillId="5" borderId="29" xfId="0" applyFill="1" applyBorder="1"/>
    <xf numFmtId="0" fontId="0" fillId="5" borderId="38" xfId="0" applyFill="1" applyBorder="1"/>
    <xf numFmtId="0" fontId="0" fillId="5" borderId="51" xfId="0" applyFill="1" applyBorder="1"/>
    <xf numFmtId="0" fontId="5" fillId="5" borderId="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9" borderId="9" xfId="0" applyFill="1" applyBorder="1"/>
    <xf numFmtId="0" fontId="0" fillId="9" borderId="5" xfId="0" applyFill="1" applyBorder="1"/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44" xfId="0" applyBorder="1"/>
    <xf numFmtId="0" fontId="2" fillId="6" borderId="6" xfId="0" applyFont="1" applyFill="1" applyBorder="1" applyAlignment="1">
      <alignment horizontal="center"/>
    </xf>
    <xf numFmtId="14" fontId="2" fillId="6" borderId="6" xfId="0" applyNumberFormat="1" applyFont="1" applyFill="1" applyBorder="1"/>
    <xf numFmtId="0" fontId="2" fillId="6" borderId="44" xfId="0" applyFont="1" applyFill="1" applyBorder="1"/>
    <xf numFmtId="3" fontId="2" fillId="0" borderId="0" xfId="0" applyNumberFormat="1" applyFont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3" fontId="0" fillId="0" borderId="0" xfId="0" applyNumberFormat="1"/>
    <xf numFmtId="3" fontId="0" fillId="0" borderId="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0" xfId="0" applyNumberFormat="1" applyBorder="1"/>
    <xf numFmtId="3" fontId="0" fillId="0" borderId="40" xfId="0" applyNumberFormat="1" applyBorder="1"/>
    <xf numFmtId="3" fontId="0" fillId="0" borderId="10" xfId="0" applyNumberFormat="1" applyBorder="1"/>
    <xf numFmtId="3" fontId="2" fillId="9" borderId="20" xfId="0" applyNumberFormat="1" applyFont="1" applyFill="1" applyBorder="1" applyAlignment="1">
      <alignment horizontal="center"/>
    </xf>
    <xf numFmtId="3" fontId="2" fillId="9" borderId="1" xfId="0" applyNumberFormat="1" applyFont="1" applyFill="1" applyBorder="1" applyAlignment="1">
      <alignment horizontal="center"/>
    </xf>
    <xf numFmtId="3" fontId="2" fillId="9" borderId="3" xfId="0" applyNumberFormat="1" applyFont="1" applyFill="1" applyBorder="1" applyAlignment="1">
      <alignment horizontal="center"/>
    </xf>
    <xf numFmtId="3" fontId="2" fillId="9" borderId="26" xfId="0" applyNumberFormat="1" applyFont="1" applyFill="1" applyBorder="1" applyAlignment="1">
      <alignment horizontal="center"/>
    </xf>
    <xf numFmtId="3" fontId="0" fillId="6" borderId="31" xfId="0" applyNumberFormat="1" applyFill="1" applyBorder="1" applyAlignment="1">
      <alignment horizontal="center"/>
    </xf>
    <xf numFmtId="3" fontId="0" fillId="6" borderId="6" xfId="0" applyNumberFormat="1" applyFill="1" applyBorder="1" applyAlignment="1">
      <alignment horizontal="center"/>
    </xf>
    <xf numFmtId="3" fontId="0" fillId="6" borderId="31" xfId="0" applyNumberFormat="1" applyFill="1" applyBorder="1"/>
    <xf numFmtId="3" fontId="0" fillId="6" borderId="6" xfId="0" applyNumberFormat="1" applyFill="1" applyBorder="1"/>
    <xf numFmtId="3" fontId="0" fillId="6" borderId="43" xfId="0" applyNumberFormat="1" applyFill="1" applyBorder="1" applyAlignment="1">
      <alignment horizontal="center"/>
    </xf>
    <xf numFmtId="3" fontId="0" fillId="6" borderId="40" xfId="0" applyNumberFormat="1" applyFill="1" applyBorder="1" applyAlignment="1">
      <alignment horizontal="center"/>
    </xf>
    <xf numFmtId="0" fontId="0" fillId="5" borderId="52" xfId="0" applyFill="1" applyBorder="1" applyAlignment="1">
      <alignment horizontal="center"/>
    </xf>
    <xf numFmtId="0" fontId="2" fillId="5" borderId="46" xfId="0" applyFont="1" applyFill="1" applyBorder="1" applyAlignment="1">
      <alignment horizontal="justify"/>
    </xf>
    <xf numFmtId="0" fontId="2" fillId="5" borderId="14" xfId="0" applyFont="1" applyFill="1" applyBorder="1" applyAlignment="1">
      <alignment horizontal="justify"/>
    </xf>
    <xf numFmtId="0" fontId="0" fillId="5" borderId="7" xfId="0" applyFill="1" applyBorder="1"/>
    <xf numFmtId="3" fontId="0" fillId="6" borderId="0" xfId="0" applyNumberFormat="1" applyFill="1" applyBorder="1" applyAlignment="1">
      <alignment horizontal="center"/>
    </xf>
    <xf numFmtId="3" fontId="0" fillId="6" borderId="10" xfId="0" applyNumberFormat="1" applyFill="1" applyBorder="1" applyAlignment="1">
      <alignment horizontal="center"/>
    </xf>
    <xf numFmtId="3" fontId="2" fillId="9" borderId="11" xfId="0" applyNumberFormat="1" applyFont="1" applyFill="1" applyBorder="1" applyAlignment="1">
      <alignment horizontal="center"/>
    </xf>
    <xf numFmtId="3" fontId="2" fillId="9" borderId="48" xfId="0" applyNumberFormat="1" applyFont="1" applyFill="1" applyBorder="1" applyAlignment="1">
      <alignment horizontal="center"/>
    </xf>
    <xf numFmtId="3" fontId="2" fillId="0" borderId="11" xfId="0" applyNumberFormat="1" applyFont="1" applyBorder="1"/>
    <xf numFmtId="189" fontId="2" fillId="6" borderId="6" xfId="0" applyNumberFormat="1" applyFont="1" applyFill="1" applyBorder="1"/>
    <xf numFmtId="188" fontId="0" fillId="0" borderId="43" xfId="0" applyNumberFormat="1" applyBorder="1"/>
    <xf numFmtId="0" fontId="0" fillId="0" borderId="48" xfId="0" applyBorder="1"/>
    <xf numFmtId="188" fontId="2" fillId="0" borderId="53" xfId="0" applyNumberFormat="1" applyFont="1" applyBorder="1"/>
    <xf numFmtId="0" fontId="2" fillId="0" borderId="54" xfId="0" applyFont="1" applyBorder="1" applyAlignment="1">
      <alignment horizontal="center"/>
    </xf>
    <xf numFmtId="188" fontId="0" fillId="0" borderId="55" xfId="0" applyNumberFormat="1" applyBorder="1"/>
    <xf numFmtId="0" fontId="0" fillId="0" borderId="56" xfId="0" applyBorder="1"/>
    <xf numFmtId="188" fontId="2" fillId="0" borderId="39" xfId="0" applyNumberFormat="1" applyFont="1" applyBorder="1"/>
    <xf numFmtId="0" fontId="2" fillId="0" borderId="57" xfId="0" applyFont="1" applyBorder="1" applyAlignment="1">
      <alignment horizontal="center"/>
    </xf>
    <xf numFmtId="188" fontId="2" fillId="0" borderId="58" xfId="0" applyNumberFormat="1" applyFont="1" applyBorder="1"/>
    <xf numFmtId="188" fontId="2" fillId="0" borderId="3" xfId="0" applyNumberFormat="1" applyFont="1" applyBorder="1"/>
    <xf numFmtId="0" fontId="0" fillId="10" borderId="59" xfId="0" applyFill="1" applyBorder="1"/>
    <xf numFmtId="0" fontId="0" fillId="10" borderId="8" xfId="0" applyFill="1" applyBorder="1"/>
    <xf numFmtId="0" fontId="0" fillId="10" borderId="56" xfId="0" applyFill="1" applyBorder="1"/>
    <xf numFmtId="0" fontId="0" fillId="10" borderId="45" xfId="0" applyFill="1" applyBorder="1"/>
    <xf numFmtId="0" fontId="0" fillId="10" borderId="6" xfId="0" applyFill="1" applyBorder="1"/>
    <xf numFmtId="0" fontId="0" fillId="10" borderId="48" xfId="0" applyFill="1" applyBorder="1"/>
    <xf numFmtId="0" fontId="0" fillId="10" borderId="24" xfId="0" applyFill="1" applyBorder="1"/>
    <xf numFmtId="0" fontId="0" fillId="10" borderId="12" xfId="0" applyFill="1" applyBorder="1"/>
    <xf numFmtId="0" fontId="0" fillId="10" borderId="54" xfId="0" applyFill="1" applyBorder="1"/>
    <xf numFmtId="188" fontId="2" fillId="0" borderId="26" xfId="0" applyNumberFormat="1" applyFont="1" applyBorder="1"/>
    <xf numFmtId="188" fontId="2" fillId="9" borderId="20" xfId="0" applyNumberFormat="1" applyFont="1" applyFill="1" applyBorder="1"/>
    <xf numFmtId="0" fontId="0" fillId="6" borderId="57" xfId="0" applyFill="1" applyBorder="1"/>
    <xf numFmtId="14" fontId="0" fillId="6" borderId="20" xfId="0" applyNumberFormat="1" applyFill="1" applyBorder="1" applyAlignment="1">
      <alignment horizontal="center"/>
    </xf>
    <xf numFmtId="0" fontId="2" fillId="0" borderId="9" xfId="0" applyFont="1" applyBorder="1"/>
    <xf numFmtId="0" fontId="2" fillId="0" borderId="29" xfId="0" applyFont="1" applyBorder="1"/>
    <xf numFmtId="0" fontId="2" fillId="0" borderId="36" xfId="0" applyFont="1" applyBorder="1"/>
    <xf numFmtId="0" fontId="2" fillId="7" borderId="28" xfId="0" applyFont="1" applyFill="1" applyBorder="1"/>
    <xf numFmtId="0" fontId="2" fillId="7" borderId="0" xfId="0" applyFont="1" applyFill="1" applyBorder="1"/>
    <xf numFmtId="0" fontId="0" fillId="6" borderId="60" xfId="0" applyFill="1" applyBorder="1"/>
    <xf numFmtId="0" fontId="0" fillId="6" borderId="32" xfId="0" applyFill="1" applyBorder="1"/>
    <xf numFmtId="170" fontId="0" fillId="6" borderId="0" xfId="0" applyNumberFormat="1" applyFill="1" applyBorder="1"/>
    <xf numFmtId="0" fontId="2" fillId="9" borderId="20" xfId="0" applyFont="1" applyFill="1" applyBorder="1" applyAlignment="1">
      <alignment horizontal="center"/>
    </xf>
    <xf numFmtId="14" fontId="0" fillId="2" borderId="2" xfId="0" applyNumberFormat="1" applyFill="1" applyBorder="1"/>
    <xf numFmtId="0" fontId="0" fillId="6" borderId="20" xfId="0" applyFill="1" applyBorder="1"/>
    <xf numFmtId="0" fontId="5" fillId="0" borderId="25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0" fillId="6" borderId="61" xfId="0" applyFill="1" applyBorder="1"/>
    <xf numFmtId="0" fontId="0" fillId="6" borderId="48" xfId="0" applyFill="1" applyBorder="1"/>
    <xf numFmtId="0" fontId="0" fillId="6" borderId="62" xfId="0" applyFill="1" applyBorder="1"/>
    <xf numFmtId="0" fontId="2" fillId="9" borderId="1" xfId="0" applyFont="1" applyFill="1" applyBorder="1"/>
    <xf numFmtId="0" fontId="2" fillId="9" borderId="27" xfId="0" applyFont="1" applyFill="1" applyBorder="1"/>
    <xf numFmtId="0" fontId="2" fillId="9" borderId="2" xfId="0" applyFont="1" applyFill="1" applyBorder="1"/>
    <xf numFmtId="0" fontId="0" fillId="9" borderId="2" xfId="0" applyFill="1" applyBorder="1"/>
    <xf numFmtId="0" fontId="0" fillId="9" borderId="1" xfId="0" applyFill="1" applyBorder="1"/>
    <xf numFmtId="0" fontId="0" fillId="9" borderId="3" xfId="0" applyFill="1" applyBorder="1" applyAlignment="1">
      <alignment horizontal="justify"/>
    </xf>
    <xf numFmtId="0" fontId="0" fillId="9" borderId="3" xfId="0" applyFill="1" applyBorder="1"/>
    <xf numFmtId="0" fontId="0" fillId="6" borderId="63" xfId="0" applyFill="1" applyBorder="1"/>
    <xf numFmtId="0" fontId="0" fillId="6" borderId="64" xfId="0" applyFill="1" applyBorder="1"/>
    <xf numFmtId="0" fontId="0" fillId="6" borderId="49" xfId="0" applyFill="1" applyBorder="1"/>
    <xf numFmtId="0" fontId="0" fillId="6" borderId="16" xfId="0" applyFill="1" applyBorder="1"/>
    <xf numFmtId="0" fontId="6" fillId="0" borderId="9" xfId="0" applyFont="1" applyBorder="1"/>
    <xf numFmtId="0" fontId="2" fillId="0" borderId="34" xfId="0" applyFont="1" applyBorder="1"/>
    <xf numFmtId="0" fontId="0" fillId="0" borderId="31" xfId="0" applyBorder="1"/>
    <xf numFmtId="0" fontId="0" fillId="6" borderId="65" xfId="0" applyFill="1" applyBorder="1"/>
    <xf numFmtId="0" fontId="0" fillId="6" borderId="66" xfId="0" applyFill="1" applyBorder="1"/>
    <xf numFmtId="0" fontId="0" fillId="0" borderId="67" xfId="0" applyBorder="1"/>
    <xf numFmtId="0" fontId="0" fillId="0" borderId="47" xfId="0" applyBorder="1"/>
    <xf numFmtId="0" fontId="2" fillId="6" borderId="0" xfId="0" applyFont="1" applyFill="1" applyBorder="1" applyAlignment="1">
      <alignment horizontal="center"/>
    </xf>
    <xf numFmtId="0" fontId="6" fillId="6" borderId="9" xfId="0" applyFont="1" applyFill="1" applyBorder="1"/>
    <xf numFmtId="0" fontId="2" fillId="5" borderId="7" xfId="0" applyFont="1" applyFill="1" applyBorder="1"/>
    <xf numFmtId="3" fontId="2" fillId="6" borderId="43" xfId="0" applyNumberFormat="1" applyFont="1" applyFill="1" applyBorder="1" applyAlignment="1">
      <alignment horizontal="center"/>
    </xf>
    <xf numFmtId="3" fontId="0" fillId="4" borderId="31" xfId="0" applyNumberFormat="1" applyFill="1" applyBorder="1" applyAlignment="1">
      <alignment horizontal="center"/>
    </xf>
    <xf numFmtId="3" fontId="0" fillId="4" borderId="6" xfId="0" applyNumberFormat="1" applyFill="1" applyBorder="1" applyAlignment="1">
      <alignment horizontal="center"/>
    </xf>
    <xf numFmtId="3" fontId="2" fillId="4" borderId="48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3" fontId="0" fillId="6" borderId="55" xfId="0" applyNumberFormat="1" applyFill="1" applyBorder="1" applyAlignment="1">
      <alignment horizontal="center"/>
    </xf>
    <xf numFmtId="0" fontId="0" fillId="5" borderId="68" xfId="0" applyFill="1" applyBorder="1"/>
    <xf numFmtId="3" fontId="0" fillId="6" borderId="67" xfId="0" applyNumberFormat="1" applyFill="1" applyBorder="1" applyAlignment="1">
      <alignment horizontal="center"/>
    </xf>
    <xf numFmtId="3" fontId="0" fillId="6" borderId="8" xfId="0" applyNumberFormat="1" applyFill="1" applyBorder="1" applyAlignment="1">
      <alignment horizontal="center"/>
    </xf>
    <xf numFmtId="3" fontId="2" fillId="9" borderId="56" xfId="0" applyNumberFormat="1" applyFont="1" applyFill="1" applyBorder="1" applyAlignment="1">
      <alignment horizontal="center"/>
    </xf>
    <xf numFmtId="3" fontId="0" fillId="6" borderId="52" xfId="0" applyNumberFormat="1" applyFill="1" applyBorder="1" applyAlignment="1">
      <alignment horizontal="center"/>
    </xf>
    <xf numFmtId="3" fontId="0" fillId="4" borderId="36" xfId="0" applyNumberFormat="1" applyFill="1" applyBorder="1" applyAlignment="1">
      <alignment horizontal="center"/>
    </xf>
    <xf numFmtId="3" fontId="0" fillId="4" borderId="51" xfId="0" applyNumberFormat="1" applyFill="1" applyBorder="1" applyAlignment="1">
      <alignment horizontal="center"/>
    </xf>
    <xf numFmtId="3" fontId="2" fillId="4" borderId="38" xfId="0" applyNumberFormat="1" applyFont="1" applyFill="1" applyBorder="1" applyAlignment="1">
      <alignment horizontal="center"/>
    </xf>
    <xf numFmtId="3" fontId="0" fillId="6" borderId="53" xfId="0" applyNumberFormat="1" applyFill="1" applyBorder="1" applyAlignment="1">
      <alignment horizontal="center"/>
    </xf>
    <xf numFmtId="0" fontId="2" fillId="5" borderId="69" xfId="0" applyFont="1" applyFill="1" applyBorder="1" applyAlignment="1">
      <alignment horizontal="center"/>
    </xf>
    <xf numFmtId="9" fontId="2" fillId="9" borderId="54" xfId="3" applyFont="1" applyFill="1" applyBorder="1" applyAlignment="1">
      <alignment horizontal="center"/>
    </xf>
    <xf numFmtId="0" fontId="2" fillId="11" borderId="38" xfId="0" applyFont="1" applyFill="1" applyBorder="1" applyAlignment="1">
      <alignment horizontal="center"/>
    </xf>
    <xf numFmtId="3" fontId="2" fillId="6" borderId="31" xfId="0" applyNumberFormat="1" applyFont="1" applyFill="1" applyBorder="1" applyAlignment="1">
      <alignment horizontal="center"/>
    </xf>
    <xf numFmtId="3" fontId="2" fillId="6" borderId="6" xfId="0" applyNumberFormat="1" applyFont="1" applyFill="1" applyBorder="1" applyAlignment="1">
      <alignment horizontal="center"/>
    </xf>
    <xf numFmtId="9" fontId="2" fillId="6" borderId="23" xfId="3" applyFont="1" applyFill="1" applyBorder="1" applyAlignment="1">
      <alignment horizontal="center"/>
    </xf>
    <xf numFmtId="9" fontId="2" fillId="6" borderId="12" xfId="3" applyFon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188" fontId="2" fillId="9" borderId="7" xfId="0" applyNumberFormat="1" applyFont="1" applyFill="1" applyBorder="1"/>
    <xf numFmtId="188" fontId="2" fillId="0" borderId="11" xfId="0" applyNumberFormat="1" applyFont="1" applyBorder="1"/>
    <xf numFmtId="191" fontId="2" fillId="0" borderId="58" xfId="0" applyNumberFormat="1" applyFont="1" applyBorder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1" xfId="0" applyFont="1" applyBorder="1"/>
    <xf numFmtId="0" fontId="2" fillId="0" borderId="27" xfId="0" applyFont="1" applyBorder="1"/>
    <xf numFmtId="0" fontId="2" fillId="0" borderId="20" xfId="0" applyFont="1" applyBorder="1"/>
    <xf numFmtId="0" fontId="0" fillId="0" borderId="41" xfId="0" applyBorder="1"/>
    <xf numFmtId="0" fontId="0" fillId="0" borderId="63" xfId="0" applyBorder="1"/>
    <xf numFmtId="0" fontId="0" fillId="0" borderId="42" xfId="0" applyBorder="1"/>
    <xf numFmtId="0" fontId="5" fillId="0" borderId="41" xfId="0" applyFont="1" applyBorder="1"/>
    <xf numFmtId="0" fontId="0" fillId="0" borderId="0" xfId="0" applyBorder="1" applyAlignment="1">
      <alignment horizontal="left"/>
    </xf>
    <xf numFmtId="0" fontId="5" fillId="0" borderId="0" xfId="0" applyFont="1" applyBorder="1"/>
    <xf numFmtId="0" fontId="0" fillId="0" borderId="42" xfId="0" applyBorder="1" applyAlignment="1">
      <alignment horizontal="left"/>
    </xf>
    <xf numFmtId="0" fontId="0" fillId="0" borderId="70" xfId="0" applyBorder="1"/>
    <xf numFmtId="0" fontId="0" fillId="0" borderId="59" xfId="0" applyBorder="1"/>
    <xf numFmtId="0" fontId="10" fillId="0" borderId="0" xfId="0" applyFont="1"/>
    <xf numFmtId="0" fontId="5" fillId="0" borderId="63" xfId="0" applyFont="1" applyBorder="1"/>
    <xf numFmtId="0" fontId="0" fillId="0" borderId="71" xfId="0" applyBorder="1"/>
    <xf numFmtId="170" fontId="0" fillId="0" borderId="64" xfId="2" applyFont="1" applyBorder="1"/>
    <xf numFmtId="0" fontId="5" fillId="0" borderId="71" xfId="0" applyFont="1" applyBorder="1"/>
    <xf numFmtId="192" fontId="0" fillId="0" borderId="64" xfId="1" applyNumberFormat="1" applyFont="1" applyBorder="1"/>
    <xf numFmtId="170" fontId="0" fillId="0" borderId="42" xfId="2" applyFont="1" applyBorder="1"/>
    <xf numFmtId="192" fontId="0" fillId="0" borderId="42" xfId="1" applyNumberFormat="1" applyFont="1" applyBorder="1"/>
    <xf numFmtId="171" fontId="0" fillId="0" borderId="42" xfId="1" applyFont="1" applyBorder="1"/>
    <xf numFmtId="192" fontId="0" fillId="0" borderId="42" xfId="2" applyNumberFormat="1" applyFont="1" applyBorder="1"/>
    <xf numFmtId="0" fontId="3" fillId="0" borderId="3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73" xfId="0" applyFont="1" applyBorder="1" applyAlignment="1">
      <alignment horizontal="center"/>
    </xf>
    <xf numFmtId="0" fontId="5" fillId="0" borderId="62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74" xfId="0" applyBorder="1"/>
    <xf numFmtId="0" fontId="0" fillId="0" borderId="61" xfId="0" applyBorder="1"/>
    <xf numFmtId="0" fontId="0" fillId="0" borderId="40" xfId="0" applyBorder="1"/>
    <xf numFmtId="170" fontId="0" fillId="0" borderId="40" xfId="2" applyFont="1" applyBorder="1"/>
    <xf numFmtId="170" fontId="0" fillId="0" borderId="11" xfId="2" applyFont="1" applyBorder="1"/>
    <xf numFmtId="0" fontId="2" fillId="0" borderId="75" xfId="0" applyFont="1" applyBorder="1"/>
    <xf numFmtId="0" fontId="2" fillId="0" borderId="57" xfId="0" applyFont="1" applyBorder="1"/>
    <xf numFmtId="0" fontId="2" fillId="0" borderId="39" xfId="0" applyFont="1" applyBorder="1"/>
    <xf numFmtId="178" fontId="2" fillId="0" borderId="2" xfId="0" applyNumberFormat="1" applyFont="1" applyBorder="1"/>
    <xf numFmtId="0" fontId="5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192" fontId="0" fillId="0" borderId="64" xfId="1" applyNumberFormat="1" applyFont="1" applyBorder="1" applyAlignment="1">
      <alignment horizontal="center"/>
    </xf>
    <xf numFmtId="0" fontId="0" fillId="0" borderId="76" xfId="0" applyBorder="1"/>
    <xf numFmtId="192" fontId="0" fillId="0" borderId="59" xfId="1" applyNumberFormat="1" applyFont="1" applyBorder="1" applyAlignment="1">
      <alignment horizontal="center"/>
    </xf>
    <xf numFmtId="170" fontId="0" fillId="0" borderId="10" xfId="2" applyFont="1" applyBorder="1"/>
    <xf numFmtId="178" fontId="0" fillId="0" borderId="10" xfId="0" applyNumberFormat="1" applyBorder="1"/>
    <xf numFmtId="178" fontId="0" fillId="0" borderId="11" xfId="0" applyNumberFormat="1" applyBorder="1"/>
    <xf numFmtId="178" fontId="0" fillId="0" borderId="61" xfId="0" applyNumberFormat="1" applyBorder="1"/>
    <xf numFmtId="171" fontId="0" fillId="0" borderId="45" xfId="1" applyFont="1" applyBorder="1"/>
    <xf numFmtId="178" fontId="0" fillId="0" borderId="62" xfId="0" applyNumberFormat="1" applyBorder="1"/>
    <xf numFmtId="0" fontId="0" fillId="0" borderId="3" xfId="0" applyBorder="1"/>
    <xf numFmtId="178" fontId="0" fillId="0" borderId="3" xfId="0" applyNumberFormat="1" applyBorder="1"/>
    <xf numFmtId="178" fontId="11" fillId="0" borderId="3" xfId="0" applyNumberFormat="1" applyFont="1" applyBorder="1"/>
    <xf numFmtId="178" fontId="11" fillId="0" borderId="2" xfId="0" applyNumberFormat="1" applyFont="1" applyBorder="1"/>
    <xf numFmtId="178" fontId="2" fillId="0" borderId="20" xfId="0" applyNumberFormat="1" applyFont="1" applyBorder="1"/>
    <xf numFmtId="0" fontId="5" fillId="0" borderId="60" xfId="0" applyFont="1" applyBorder="1"/>
    <xf numFmtId="0" fontId="5" fillId="0" borderId="36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2" xfId="0" applyFont="1" applyBorder="1"/>
    <xf numFmtId="0" fontId="5" fillId="0" borderId="28" xfId="0" applyFont="1" applyBorder="1" applyAlignment="1">
      <alignment horizontal="center"/>
    </xf>
    <xf numFmtId="178" fontId="0" fillId="0" borderId="0" xfId="0" applyNumberFormat="1" applyBorder="1"/>
    <xf numFmtId="0" fontId="5" fillId="0" borderId="30" xfId="0" applyFont="1" applyBorder="1" applyAlignment="1">
      <alignment horizontal="center"/>
    </xf>
    <xf numFmtId="178" fontId="0" fillId="0" borderId="31" xfId="0" applyNumberFormat="1" applyBorder="1"/>
    <xf numFmtId="178" fontId="0" fillId="0" borderId="6" xfId="0" applyNumberFormat="1" applyBorder="1"/>
    <xf numFmtId="178" fontId="0" fillId="0" borderId="7" xfId="0" applyNumberFormat="1" applyBorder="1"/>
    <xf numFmtId="0" fontId="5" fillId="0" borderId="32" xfId="0" applyFont="1" applyBorder="1" applyAlignment="1">
      <alignment horizontal="center"/>
    </xf>
    <xf numFmtId="178" fontId="0" fillId="0" borderId="13" xfId="0" applyNumberFormat="1" applyBorder="1"/>
    <xf numFmtId="178" fontId="0" fillId="0" borderId="15" xfId="0" applyNumberFormat="1" applyBorder="1"/>
    <xf numFmtId="178" fontId="0" fillId="0" borderId="14" xfId="0" applyNumberFormat="1" applyBorder="1"/>
    <xf numFmtId="171" fontId="0" fillId="0" borderId="64" xfId="1" applyFont="1" applyBorder="1"/>
    <xf numFmtId="0" fontId="0" fillId="7" borderId="0" xfId="0" applyFill="1" applyBorder="1" applyAlignment="1">
      <alignment horizontal="left"/>
    </xf>
    <xf numFmtId="0" fontId="0" fillId="7" borderId="42" xfId="0" applyFill="1" applyBorder="1" applyAlignment="1">
      <alignment horizontal="left"/>
    </xf>
    <xf numFmtId="0" fontId="0" fillId="7" borderId="74" xfId="0" applyFill="1" applyBorder="1"/>
    <xf numFmtId="0" fontId="0" fillId="7" borderId="61" xfId="0" applyFill="1" applyBorder="1"/>
    <xf numFmtId="170" fontId="0" fillId="7" borderId="40" xfId="2" applyFont="1" applyFill="1" applyBorder="1"/>
    <xf numFmtId="170" fontId="0" fillId="7" borderId="11" xfId="2" applyFont="1" applyFill="1" applyBorder="1"/>
    <xf numFmtId="0" fontId="0" fillId="7" borderId="40" xfId="0" applyFill="1" applyBorder="1"/>
    <xf numFmtId="0" fontId="0" fillId="7" borderId="11" xfId="0" applyFill="1" applyBorder="1"/>
    <xf numFmtId="170" fontId="0" fillId="0" borderId="0" xfId="2" applyFont="1"/>
    <xf numFmtId="171" fontId="0" fillId="0" borderId="0" xfId="0" applyNumberFormat="1"/>
    <xf numFmtId="194" fontId="0" fillId="0" borderId="0" xfId="0" applyNumberFormat="1" applyBorder="1"/>
    <xf numFmtId="170" fontId="2" fillId="0" borderId="20" xfId="2" applyFont="1" applyBorder="1"/>
    <xf numFmtId="170" fontId="2" fillId="3" borderId="20" xfId="0" applyNumberFormat="1" applyFont="1" applyFill="1" applyBorder="1"/>
    <xf numFmtId="195" fontId="0" fillId="0" borderId="0" xfId="0" applyNumberFormat="1"/>
    <xf numFmtId="188" fontId="0" fillId="0" borderId="14" xfId="0" applyNumberFormat="1" applyBorder="1"/>
    <xf numFmtId="0" fontId="0" fillId="0" borderId="43" xfId="0" applyBorder="1"/>
    <xf numFmtId="3" fontId="0" fillId="0" borderId="48" xfId="0" applyNumberFormat="1" applyBorder="1"/>
    <xf numFmtId="188" fontId="0" fillId="0" borderId="48" xfId="0" applyNumberFormat="1" applyBorder="1"/>
    <xf numFmtId="0" fontId="12" fillId="0" borderId="3" xfId="0" applyFont="1" applyBorder="1" applyAlignment="1">
      <alignment horizontal="justify"/>
    </xf>
    <xf numFmtId="0" fontId="2" fillId="0" borderId="25" xfId="0" applyFont="1" applyBorder="1" applyAlignment="1">
      <alignment horizontal="center"/>
    </xf>
    <xf numFmtId="191" fontId="0" fillId="0" borderId="61" xfId="0" applyNumberFormat="1" applyBorder="1"/>
    <xf numFmtId="195" fontId="0" fillId="0" borderId="48" xfId="0" applyNumberFormat="1" applyBorder="1"/>
    <xf numFmtId="0" fontId="0" fillId="0" borderId="77" xfId="0" applyBorder="1"/>
    <xf numFmtId="191" fontId="0" fillId="0" borderId="50" xfId="0" applyNumberFormat="1" applyBorder="1"/>
    <xf numFmtId="0" fontId="12" fillId="0" borderId="2" xfId="0" applyFont="1" applyBorder="1" applyAlignment="1">
      <alignment horizontal="justify"/>
    </xf>
    <xf numFmtId="0" fontId="0" fillId="8" borderId="38" xfId="0" applyFill="1" applyBorder="1"/>
    <xf numFmtId="0" fontId="0" fillId="8" borderId="14" xfId="0" applyFill="1" applyBorder="1"/>
    <xf numFmtId="0" fontId="3" fillId="0" borderId="51" xfId="0" applyFont="1" applyBorder="1" applyAlignment="1">
      <alignment horizontal="center"/>
    </xf>
    <xf numFmtId="195" fontId="0" fillId="0" borderId="6" xfId="0" applyNumberFormat="1" applyBorder="1"/>
    <xf numFmtId="191" fontId="0" fillId="0" borderId="49" xfId="0" applyNumberFormat="1" applyBorder="1"/>
    <xf numFmtId="195" fontId="2" fillId="0" borderId="3" xfId="0" applyNumberFormat="1" applyFont="1" applyBorder="1"/>
    <xf numFmtId="191" fontId="2" fillId="0" borderId="15" xfId="0" applyNumberFormat="1" applyFont="1" applyBorder="1"/>
    <xf numFmtId="195" fontId="0" fillId="0" borderId="10" xfId="0" applyNumberFormat="1" applyBorder="1"/>
    <xf numFmtId="188" fontId="0" fillId="0" borderId="6" xfId="0" applyNumberFormat="1" applyBorder="1"/>
    <xf numFmtId="0" fontId="2" fillId="12" borderId="1" xfId="0" applyFont="1" applyFill="1" applyBorder="1"/>
    <xf numFmtId="195" fontId="7" fillId="12" borderId="3" xfId="0" applyNumberFormat="1" applyFont="1" applyFill="1" applyBorder="1" applyAlignment="1">
      <alignment horizontal="justify"/>
    </xf>
    <xf numFmtId="0" fontId="7" fillId="12" borderId="3" xfId="0" applyFont="1" applyFill="1" applyBorder="1" applyAlignment="1">
      <alignment horizontal="justify"/>
    </xf>
    <xf numFmtId="0" fontId="7" fillId="12" borderId="2" xfId="0" applyFont="1" applyFill="1" applyBorder="1" applyAlignment="1">
      <alignment horizontal="justify"/>
    </xf>
    <xf numFmtId="188" fontId="2" fillId="9" borderId="2" xfId="0" applyNumberFormat="1" applyFont="1" applyFill="1" applyBorder="1"/>
    <xf numFmtId="0" fontId="0" fillId="8" borderId="3" xfId="0" applyFill="1" applyBorder="1"/>
    <xf numFmtId="188" fontId="2" fillId="0" borderId="7" xfId="0" applyNumberFormat="1" applyFont="1" applyBorder="1"/>
    <xf numFmtId="195" fontId="0" fillId="0" borderId="56" xfId="0" applyNumberFormat="1" applyBorder="1"/>
    <xf numFmtId="0" fontId="3" fillId="11" borderId="1" xfId="0" applyFont="1" applyFill="1" applyBorder="1" applyAlignment="1">
      <alignment horizontal="center"/>
    </xf>
    <xf numFmtId="0" fontId="3" fillId="11" borderId="57" xfId="0" applyFont="1" applyFill="1" applyBorder="1" applyAlignment="1">
      <alignment horizontal="center"/>
    </xf>
    <xf numFmtId="188" fontId="0" fillId="0" borderId="50" xfId="0" applyNumberFormat="1" applyBorder="1"/>
    <xf numFmtId="0" fontId="2" fillId="5" borderId="1" xfId="0" applyFont="1" applyFill="1" applyBorder="1" applyAlignment="1">
      <alignment horizontal="center"/>
    </xf>
    <xf numFmtId="195" fontId="2" fillId="5" borderId="57" xfId="0" applyNumberFormat="1" applyFont="1" applyFill="1" applyBorder="1" applyAlignment="1">
      <alignment horizontal="center"/>
    </xf>
    <xf numFmtId="195" fontId="2" fillId="9" borderId="57" xfId="0" applyNumberFormat="1" applyFont="1" applyFill="1" applyBorder="1"/>
    <xf numFmtId="195" fontId="0" fillId="0" borderId="50" xfId="0" applyNumberFormat="1" applyBorder="1"/>
    <xf numFmtId="195" fontId="2" fillId="12" borderId="57" xfId="0" applyNumberFormat="1" applyFont="1" applyFill="1" applyBorder="1"/>
    <xf numFmtId="0" fontId="2" fillId="13" borderId="1" xfId="0" applyFont="1" applyFill="1" applyBorder="1" applyAlignment="1">
      <alignment horizontal="center"/>
    </xf>
    <xf numFmtId="195" fontId="2" fillId="13" borderId="57" xfId="0" applyNumberFormat="1" applyFont="1" applyFill="1" applyBorder="1"/>
    <xf numFmtId="0" fontId="4" fillId="0" borderId="0" xfId="0" applyFont="1"/>
    <xf numFmtId="0" fontId="4" fillId="0" borderId="6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/>
    <xf numFmtId="0" fontId="4" fillId="0" borderId="4" xfId="0" applyFont="1" applyBorder="1"/>
    <xf numFmtId="0" fontId="4" fillId="0" borderId="22" xfId="0" applyFont="1" applyBorder="1"/>
    <xf numFmtId="0" fontId="4" fillId="0" borderId="69" xfId="0" applyFont="1" applyBorder="1" applyAlignment="1">
      <alignment horizontal="center"/>
    </xf>
    <xf numFmtId="0" fontId="0" fillId="3" borderId="29" xfId="0" applyFill="1" applyBorder="1"/>
    <xf numFmtId="0" fontId="0" fillId="3" borderId="36" xfId="0" applyFill="1" applyBorder="1"/>
    <xf numFmtId="0" fontId="0" fillId="3" borderId="9" xfId="0" applyFill="1" applyBorder="1"/>
    <xf numFmtId="0" fontId="0" fillId="3" borderId="0" xfId="0" applyFill="1" applyBorder="1"/>
    <xf numFmtId="0" fontId="0" fillId="3" borderId="11" xfId="0" applyFill="1" applyBorder="1"/>
    <xf numFmtId="0" fontId="0" fillId="3" borderId="25" xfId="0" applyFill="1" applyBorder="1"/>
    <xf numFmtId="0" fontId="0" fillId="3" borderId="13" xfId="0" applyFill="1" applyBorder="1"/>
    <xf numFmtId="0" fontId="0" fillId="3" borderId="14" xfId="0" applyFill="1" applyBorder="1"/>
    <xf numFmtId="0" fontId="2" fillId="3" borderId="20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/>
    <xf numFmtId="0" fontId="4" fillId="0" borderId="77" xfId="0" applyFont="1" applyBorder="1"/>
    <xf numFmtId="0" fontId="4" fillId="0" borderId="16" xfId="0" applyFont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2" fillId="3" borderId="26" xfId="0" applyFont="1" applyFill="1" applyBorder="1"/>
    <xf numFmtId="0" fontId="2" fillId="5" borderId="26" xfId="0" applyFont="1" applyFill="1" applyBorder="1"/>
    <xf numFmtId="0" fontId="2" fillId="0" borderId="70" xfId="0" applyFont="1" applyBorder="1"/>
    <xf numFmtId="0" fontId="4" fillId="0" borderId="44" xfId="0" applyFont="1" applyBorder="1"/>
    <xf numFmtId="0" fontId="2" fillId="0" borderId="44" xfId="0" applyFont="1" applyBorder="1"/>
    <xf numFmtId="0" fontId="2" fillId="0" borderId="26" xfId="0" applyFont="1" applyBorder="1"/>
    <xf numFmtId="0" fontId="4" fillId="0" borderId="70" xfId="0" applyFont="1" applyBorder="1"/>
    <xf numFmtId="0" fontId="4" fillId="0" borderId="63" xfId="0" applyFont="1" applyBorder="1"/>
    <xf numFmtId="0" fontId="4" fillId="0" borderId="41" xfId="0" applyFont="1" applyBorder="1"/>
    <xf numFmtId="0" fontId="4" fillId="0" borderId="78" xfId="0" applyFont="1" applyBorder="1"/>
    <xf numFmtId="0" fontId="3" fillId="2" borderId="20" xfId="0" applyFont="1" applyFill="1" applyBorder="1" applyAlignment="1">
      <alignment horizontal="justify"/>
    </xf>
    <xf numFmtId="0" fontId="2" fillId="5" borderId="20" xfId="0" applyFont="1" applyFill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4" fillId="0" borderId="6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2" fillId="0" borderId="7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8" xfId="0" applyFont="1" applyBorder="1" applyAlignment="1">
      <alignment horizontal="center"/>
    </xf>
    <xf numFmtId="0" fontId="2" fillId="2" borderId="8" xfId="0" applyFont="1" applyFill="1" applyBorder="1"/>
    <xf numFmtId="0" fontId="2" fillId="2" borderId="80" xfId="0" applyFont="1" applyFill="1" applyBorder="1"/>
    <xf numFmtId="0" fontId="2" fillId="9" borderId="8" xfId="0" applyFont="1" applyFill="1" applyBorder="1"/>
    <xf numFmtId="0" fontId="2" fillId="6" borderId="6" xfId="0" applyFont="1" applyFill="1" applyBorder="1"/>
    <xf numFmtId="0" fontId="0" fillId="3" borderId="38" xfId="0" applyFill="1" applyBorder="1"/>
    <xf numFmtId="0" fontId="2" fillId="3" borderId="9" xfId="0" applyFont="1" applyFill="1" applyBorder="1"/>
    <xf numFmtId="0" fontId="2" fillId="3" borderId="0" xfId="0" applyFont="1" applyFill="1" applyBorder="1" applyAlignment="1">
      <alignment horizontal="right"/>
    </xf>
    <xf numFmtId="0" fontId="0" fillId="6" borderId="10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88" fontId="0" fillId="6" borderId="10" xfId="0" applyNumberFormat="1" applyFill="1" applyBorder="1"/>
    <xf numFmtId="188" fontId="0" fillId="6" borderId="0" xfId="0" applyNumberFormat="1" applyFill="1" applyBorder="1"/>
    <xf numFmtId="188" fontId="0" fillId="6" borderId="11" xfId="0" applyNumberFormat="1" applyFill="1" applyBorder="1"/>
    <xf numFmtId="188" fontId="0" fillId="6" borderId="6" xfId="0" applyNumberFormat="1" applyFill="1" applyBorder="1"/>
    <xf numFmtId="188" fontId="0" fillId="6" borderId="31" xfId="0" applyNumberFormat="1" applyFill="1" applyBorder="1"/>
    <xf numFmtId="188" fontId="0" fillId="6" borderId="7" xfId="0" applyNumberFormat="1" applyFill="1" applyBorder="1"/>
    <xf numFmtId="188" fontId="0" fillId="6" borderId="15" xfId="0" applyNumberFormat="1" applyFill="1" applyBorder="1"/>
    <xf numFmtId="188" fontId="0" fillId="6" borderId="13" xfId="0" applyNumberFormat="1" applyFill="1" applyBorder="1"/>
    <xf numFmtId="188" fontId="0" fillId="6" borderId="14" xfId="0" applyNumberForma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2" fillId="0" borderId="1" xfId="0" applyFont="1" applyFill="1" applyBorder="1"/>
    <xf numFmtId="0" fontId="2" fillId="0" borderId="26" xfId="0" applyFont="1" applyFill="1" applyBorder="1"/>
    <xf numFmtId="0" fontId="2" fillId="0" borderId="2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81" xfId="0" applyFont="1" applyBorder="1"/>
    <xf numFmtId="0" fontId="2" fillId="0" borderId="60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44" xfId="0" applyFont="1" applyFill="1" applyBorder="1"/>
    <xf numFmtId="0" fontId="0" fillId="0" borderId="44" xfId="0" applyFill="1" applyBorder="1"/>
    <xf numFmtId="0" fontId="2" fillId="0" borderId="5" xfId="0" applyFont="1" applyFill="1" applyBorder="1"/>
    <xf numFmtId="0" fontId="0" fillId="0" borderId="5" xfId="0" applyFill="1" applyBorder="1"/>
    <xf numFmtId="0" fontId="0" fillId="0" borderId="9" xfId="0" applyFill="1" applyBorder="1"/>
    <xf numFmtId="0" fontId="2" fillId="14" borderId="20" xfId="0" applyFont="1" applyFill="1" applyBorder="1" applyAlignment="1">
      <alignment horizontal="center"/>
    </xf>
    <xf numFmtId="0" fontId="3" fillId="5" borderId="39" xfId="0" applyFont="1" applyFill="1" applyBorder="1"/>
    <xf numFmtId="0" fontId="3" fillId="5" borderId="20" xfId="0" applyFont="1" applyFill="1" applyBorder="1" applyAlignment="1">
      <alignment horizontal="justify"/>
    </xf>
    <xf numFmtId="3" fontId="3" fillId="3" borderId="39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3" fontId="2" fillId="2" borderId="55" xfId="0" applyNumberFormat="1" applyFont="1" applyFill="1" applyBorder="1" applyAlignment="1">
      <alignment horizontal="center"/>
    </xf>
    <xf numFmtId="0" fontId="2" fillId="2" borderId="79" xfId="0" applyFont="1" applyFill="1" applyBorder="1" applyAlignment="1">
      <alignment horizontal="center"/>
    </xf>
    <xf numFmtId="3" fontId="0" fillId="0" borderId="43" xfId="0" applyNumberFormat="1" applyBorder="1" applyAlignment="1">
      <alignment horizontal="center"/>
    </xf>
    <xf numFmtId="0" fontId="2" fillId="6" borderId="30" xfId="0" applyFont="1" applyFill="1" applyBorder="1" applyAlignment="1">
      <alignment horizontal="center"/>
    </xf>
    <xf numFmtId="3" fontId="2" fillId="2" borderId="82" xfId="0" applyNumberFormat="1" applyFont="1" applyFill="1" applyBorder="1" applyAlignment="1">
      <alignment horizontal="center"/>
    </xf>
    <xf numFmtId="0" fontId="2" fillId="2" borderId="65" xfId="0" applyFont="1" applyFill="1" applyBorder="1" applyAlignment="1">
      <alignment horizontal="center"/>
    </xf>
    <xf numFmtId="3" fontId="2" fillId="9" borderId="55" xfId="0" applyNumberFormat="1" applyFont="1" applyFill="1" applyBorder="1" applyAlignment="1">
      <alignment horizontal="center"/>
    </xf>
    <xf numFmtId="0" fontId="2" fillId="9" borderId="79" xfId="0" applyFont="1" applyFill="1" applyBorder="1" applyAlignment="1">
      <alignment horizontal="center"/>
    </xf>
    <xf numFmtId="3" fontId="0" fillId="0" borderId="5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17" fontId="0" fillId="0" borderId="0" xfId="0" applyNumberFormat="1"/>
    <xf numFmtId="188" fontId="0" fillId="0" borderId="0" xfId="0" applyNumberFormat="1"/>
    <xf numFmtId="0" fontId="2" fillId="0" borderId="67" xfId="0" applyFont="1" applyBorder="1"/>
    <xf numFmtId="3" fontId="0" fillId="0" borderId="67" xfId="0" applyNumberFormat="1" applyBorder="1" applyAlignment="1">
      <alignment horizontal="center"/>
    </xf>
    <xf numFmtId="188" fontId="0" fillId="0" borderId="67" xfId="0" applyNumberFormat="1" applyBorder="1"/>
    <xf numFmtId="195" fontId="2" fillId="0" borderId="67" xfId="0" applyNumberFormat="1" applyFont="1" applyBorder="1"/>
    <xf numFmtId="188" fontId="0" fillId="0" borderId="13" xfId="0" applyNumberFormat="1" applyBorder="1"/>
    <xf numFmtId="195" fontId="2" fillId="0" borderId="13" xfId="0" applyNumberFormat="1" applyFont="1" applyBorder="1"/>
    <xf numFmtId="10" fontId="0" fillId="0" borderId="0" xfId="3" applyNumberFormat="1" applyFont="1" applyAlignment="1">
      <alignment horizontal="center"/>
    </xf>
    <xf numFmtId="191" fontId="0" fillId="0" borderId="0" xfId="0" applyNumberFormat="1"/>
    <xf numFmtId="0" fontId="2" fillId="0" borderId="69" xfId="0" applyFont="1" applyBorder="1" applyAlignment="1">
      <alignment horizontal="center"/>
    </xf>
    <xf numFmtId="199" fontId="0" fillId="0" borderId="0" xfId="0" applyNumberFormat="1" applyBorder="1"/>
    <xf numFmtId="199" fontId="0" fillId="0" borderId="10" xfId="0" applyNumberFormat="1" applyBorder="1"/>
    <xf numFmtId="199" fontId="0" fillId="0" borderId="11" xfId="0" applyNumberFormat="1" applyBorder="1"/>
    <xf numFmtId="199" fontId="0" fillId="0" borderId="31" xfId="0" applyNumberFormat="1" applyBorder="1"/>
    <xf numFmtId="199" fontId="0" fillId="0" borderId="6" xfId="0" applyNumberFormat="1" applyBorder="1"/>
    <xf numFmtId="199" fontId="0" fillId="0" borderId="7" xfId="0" applyNumberFormat="1" applyBorder="1"/>
    <xf numFmtId="199" fontId="0" fillId="0" borderId="13" xfId="0" applyNumberFormat="1" applyBorder="1"/>
    <xf numFmtId="199" fontId="0" fillId="0" borderId="15" xfId="0" applyNumberFormat="1" applyBorder="1"/>
    <xf numFmtId="199" fontId="0" fillId="0" borderId="14" xfId="0" applyNumberFormat="1" applyBorder="1"/>
    <xf numFmtId="0" fontId="17" fillId="6" borderId="1" xfId="0" applyFont="1" applyFill="1" applyBorder="1" applyAlignment="1">
      <alignment horizontal="center"/>
    </xf>
    <xf numFmtId="0" fontId="17" fillId="6" borderId="27" xfId="0" applyFont="1" applyFill="1" applyBorder="1" applyAlignment="1">
      <alignment horizontal="center"/>
    </xf>
    <xf numFmtId="0" fontId="17" fillId="6" borderId="2" xfId="0" applyFont="1" applyFill="1" applyBorder="1" applyAlignment="1">
      <alignment horizontal="center"/>
    </xf>
    <xf numFmtId="0" fontId="17" fillId="11" borderId="1" xfId="0" applyFont="1" applyFill="1" applyBorder="1" applyAlignment="1">
      <alignment horizontal="center"/>
    </xf>
    <xf numFmtId="0" fontId="17" fillId="11" borderId="27" xfId="0" applyFont="1" applyFill="1" applyBorder="1" applyAlignment="1">
      <alignment horizontal="center"/>
    </xf>
    <xf numFmtId="0" fontId="17" fillId="11" borderId="2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15" borderId="27" xfId="0" applyFont="1" applyFill="1" applyBorder="1" applyAlignment="1">
      <alignment horizontal="center"/>
    </xf>
    <xf numFmtId="0" fontId="2" fillId="15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27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6" fillId="3" borderId="27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9" borderId="27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27" xfId="0" applyFont="1" applyFill="1" applyBorder="1" applyAlignment="1">
      <alignment horizontal="center"/>
    </xf>
    <xf numFmtId="0" fontId="2" fillId="6" borderId="58" xfId="0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0" fontId="2" fillId="7" borderId="36" xfId="0" applyFont="1" applyFill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2" borderId="27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5" borderId="3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3" fillId="0" borderId="83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9" fillId="0" borderId="44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152400</xdr:rowOff>
    </xdr:from>
    <xdr:to>
      <xdr:col>2</xdr:col>
      <xdr:colOff>371475</xdr:colOff>
      <xdr:row>48</xdr:row>
      <xdr:rowOff>85725</xdr:rowOff>
    </xdr:to>
    <xdr:sp macro="" textlink="">
      <xdr:nvSpPr>
        <xdr:cNvPr id="19457" name="AutoShape 1"/>
        <xdr:cNvSpPr>
          <a:spLocks noChangeArrowheads="1"/>
        </xdr:cNvSpPr>
      </xdr:nvSpPr>
      <xdr:spPr bwMode="auto">
        <a:xfrm>
          <a:off x="762000" y="7286625"/>
          <a:ext cx="1133475" cy="742950"/>
        </a:xfrm>
        <a:prstGeom prst="flowChartMultidocumen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es-ES"/>
        </a:p>
      </xdr:txBody>
    </xdr:sp>
    <xdr:clientData/>
  </xdr:twoCellAnchor>
  <xdr:twoCellAnchor>
    <xdr:from>
      <xdr:col>0</xdr:col>
      <xdr:colOff>752475</xdr:colOff>
      <xdr:row>50</xdr:row>
      <xdr:rowOff>9525</xdr:rowOff>
    </xdr:from>
    <xdr:to>
      <xdr:col>2</xdr:col>
      <xdr:colOff>333375</xdr:colOff>
      <xdr:row>54</xdr:row>
      <xdr:rowOff>28575</xdr:rowOff>
    </xdr:to>
    <xdr:sp macro="" textlink="">
      <xdr:nvSpPr>
        <xdr:cNvPr id="19458" name="AutoShape 2"/>
        <xdr:cNvSpPr>
          <a:spLocks noChangeArrowheads="1"/>
        </xdr:cNvSpPr>
      </xdr:nvSpPr>
      <xdr:spPr bwMode="auto">
        <a:xfrm>
          <a:off x="752475" y="8277225"/>
          <a:ext cx="1104900" cy="6667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es-ES"/>
        </a:p>
      </xdr:txBody>
    </xdr:sp>
    <xdr:clientData/>
  </xdr:twoCellAnchor>
  <xdr:twoCellAnchor>
    <xdr:from>
      <xdr:col>0</xdr:col>
      <xdr:colOff>752475</xdr:colOff>
      <xdr:row>56</xdr:row>
      <xdr:rowOff>9525</xdr:rowOff>
    </xdr:from>
    <xdr:to>
      <xdr:col>2</xdr:col>
      <xdr:colOff>314325</xdr:colOff>
      <xdr:row>60</xdr:row>
      <xdr:rowOff>47625</xdr:rowOff>
    </xdr:to>
    <xdr:sp macro="" textlink="">
      <xdr:nvSpPr>
        <xdr:cNvPr id="19459" name="AutoShape 3"/>
        <xdr:cNvSpPr>
          <a:spLocks noChangeArrowheads="1"/>
        </xdr:cNvSpPr>
      </xdr:nvSpPr>
      <xdr:spPr bwMode="auto">
        <a:xfrm>
          <a:off x="752475" y="9248775"/>
          <a:ext cx="1085850" cy="68580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419100</xdr:colOff>
      <xdr:row>62</xdr:row>
      <xdr:rowOff>38100</xdr:rowOff>
    </xdr:from>
    <xdr:to>
      <xdr:col>2</xdr:col>
      <xdr:colOff>523875</xdr:colOff>
      <xdr:row>67</xdr:row>
      <xdr:rowOff>57150</xdr:rowOff>
    </xdr:to>
    <xdr:sp macro="" textlink="">
      <xdr:nvSpPr>
        <xdr:cNvPr id="19460" name="AutoShape 4"/>
        <xdr:cNvSpPr>
          <a:spLocks noChangeArrowheads="1"/>
        </xdr:cNvSpPr>
      </xdr:nvSpPr>
      <xdr:spPr bwMode="auto">
        <a:xfrm>
          <a:off x="419100" y="10248900"/>
          <a:ext cx="1628775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es-ES"/>
        </a:p>
      </xdr:txBody>
    </xdr:sp>
    <xdr:clientData/>
  </xdr:twoCellAnchor>
  <xdr:twoCellAnchor>
    <xdr:from>
      <xdr:col>0</xdr:col>
      <xdr:colOff>514350</xdr:colOff>
      <xdr:row>69</xdr:row>
      <xdr:rowOff>38100</xdr:rowOff>
    </xdr:from>
    <xdr:to>
      <xdr:col>2</xdr:col>
      <xdr:colOff>523875</xdr:colOff>
      <xdr:row>74</xdr:row>
      <xdr:rowOff>47625</xdr:rowOff>
    </xdr:to>
    <xdr:sp macro="" textlink="">
      <xdr:nvSpPr>
        <xdr:cNvPr id="19461" name="Text Box 5"/>
        <xdr:cNvSpPr txBox="1">
          <a:spLocks noChangeArrowheads="1"/>
        </xdr:cNvSpPr>
      </xdr:nvSpPr>
      <xdr:spPr bwMode="auto">
        <a:xfrm>
          <a:off x="514350" y="11382375"/>
          <a:ext cx="1533525" cy="819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571500</xdr:colOff>
      <xdr:row>75</xdr:row>
      <xdr:rowOff>152400</xdr:rowOff>
    </xdr:from>
    <xdr:to>
      <xdr:col>2</xdr:col>
      <xdr:colOff>409575</xdr:colOff>
      <xdr:row>80</xdr:row>
      <xdr:rowOff>133350</xdr:rowOff>
    </xdr:to>
    <xdr:sp macro="" textlink="">
      <xdr:nvSpPr>
        <xdr:cNvPr id="19462" name="Text Box 6"/>
        <xdr:cNvSpPr txBox="1">
          <a:spLocks noChangeArrowheads="1"/>
        </xdr:cNvSpPr>
      </xdr:nvSpPr>
      <xdr:spPr bwMode="auto">
        <a:xfrm>
          <a:off x="571500" y="12468225"/>
          <a:ext cx="1362075" cy="790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600075</xdr:colOff>
      <xdr:row>82</xdr:row>
      <xdr:rowOff>133350</xdr:rowOff>
    </xdr:from>
    <xdr:to>
      <xdr:col>2</xdr:col>
      <xdr:colOff>581025</xdr:colOff>
      <xdr:row>87</xdr:row>
      <xdr:rowOff>28575</xdr:rowOff>
    </xdr:to>
    <xdr:sp macro="" textlink="">
      <xdr:nvSpPr>
        <xdr:cNvPr id="19463" name="AutoShape 7"/>
        <xdr:cNvSpPr>
          <a:spLocks noChangeArrowheads="1"/>
        </xdr:cNvSpPr>
      </xdr:nvSpPr>
      <xdr:spPr bwMode="auto">
        <a:xfrm>
          <a:off x="600075" y="13582650"/>
          <a:ext cx="1504950" cy="704850"/>
        </a:xfrm>
        <a:prstGeom prst="homePlate">
          <a:avLst>
            <a:gd name="adj" fmla="val 53378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3</xdr:row>
      <xdr:rowOff>152400</xdr:rowOff>
    </xdr:from>
    <xdr:to>
      <xdr:col>3</xdr:col>
      <xdr:colOff>390525</xdr:colOff>
      <xdr:row>8</xdr:row>
      <xdr:rowOff>85725</xdr:rowOff>
    </xdr:to>
    <xdr:sp macro="" textlink="">
      <xdr:nvSpPr>
        <xdr:cNvPr id="2049" name="AutoShape 1"/>
        <xdr:cNvSpPr>
          <a:spLocks noChangeArrowheads="1"/>
        </xdr:cNvSpPr>
      </xdr:nvSpPr>
      <xdr:spPr bwMode="auto">
        <a:xfrm>
          <a:off x="1914525" y="714375"/>
          <a:ext cx="762000" cy="742950"/>
        </a:xfrm>
        <a:prstGeom prst="flowChartMultidocumen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Comp.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De Compras</a:t>
          </a:r>
        </a:p>
      </xdr:txBody>
    </xdr:sp>
    <xdr:clientData/>
  </xdr:twoCellAnchor>
  <xdr:twoCellAnchor>
    <xdr:from>
      <xdr:col>6</xdr:col>
      <xdr:colOff>657225</xdr:colOff>
      <xdr:row>3</xdr:row>
      <xdr:rowOff>104775</xdr:rowOff>
    </xdr:from>
    <xdr:to>
      <xdr:col>8</xdr:col>
      <xdr:colOff>390525</xdr:colOff>
      <xdr:row>8</xdr:row>
      <xdr:rowOff>123825</xdr:rowOff>
    </xdr:to>
    <xdr:sp macro="" textlink="">
      <xdr:nvSpPr>
        <xdr:cNvPr id="2050" name="AutoShape 2"/>
        <xdr:cNvSpPr>
          <a:spLocks noChangeArrowheads="1"/>
        </xdr:cNvSpPr>
      </xdr:nvSpPr>
      <xdr:spPr bwMode="auto">
        <a:xfrm>
          <a:off x="5229225" y="666750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Compras /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Proveed.</a:t>
          </a:r>
        </a:p>
      </xdr:txBody>
    </xdr:sp>
    <xdr:clientData/>
  </xdr:twoCellAnchor>
  <xdr:twoCellAnchor>
    <xdr:from>
      <xdr:col>2</xdr:col>
      <xdr:colOff>390525</xdr:colOff>
      <xdr:row>11</xdr:row>
      <xdr:rowOff>152400</xdr:rowOff>
    </xdr:from>
    <xdr:to>
      <xdr:col>3</xdr:col>
      <xdr:colOff>390525</xdr:colOff>
      <xdr:row>16</xdr:row>
      <xdr:rowOff>85725</xdr:rowOff>
    </xdr:to>
    <xdr:sp macro="" textlink="">
      <xdr:nvSpPr>
        <xdr:cNvPr id="2051" name="AutoShape 3"/>
        <xdr:cNvSpPr>
          <a:spLocks noChangeArrowheads="1"/>
        </xdr:cNvSpPr>
      </xdr:nvSpPr>
      <xdr:spPr bwMode="auto">
        <a:xfrm>
          <a:off x="1914525" y="2009775"/>
          <a:ext cx="762000" cy="742950"/>
        </a:xfrm>
        <a:prstGeom prst="flowChartMultidocumen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Comp.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De Compras</a:t>
          </a:r>
        </a:p>
      </xdr:txBody>
    </xdr:sp>
    <xdr:clientData/>
  </xdr:twoCellAnchor>
  <xdr:twoCellAnchor>
    <xdr:from>
      <xdr:col>5</xdr:col>
      <xdr:colOff>647700</xdr:colOff>
      <xdr:row>11</xdr:row>
      <xdr:rowOff>28575</xdr:rowOff>
    </xdr:from>
    <xdr:to>
      <xdr:col>7</xdr:col>
      <xdr:colOff>381000</xdr:colOff>
      <xdr:row>16</xdr:row>
      <xdr:rowOff>47625</xdr:rowOff>
    </xdr:to>
    <xdr:sp macro="" textlink="">
      <xdr:nvSpPr>
        <xdr:cNvPr id="2052" name="AutoShape 4"/>
        <xdr:cNvSpPr>
          <a:spLocks noChangeArrowheads="1"/>
        </xdr:cNvSpPr>
      </xdr:nvSpPr>
      <xdr:spPr bwMode="auto">
        <a:xfrm>
          <a:off x="4457700" y="1885950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Compras /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Proveed.</a:t>
          </a:r>
        </a:p>
      </xdr:txBody>
    </xdr:sp>
    <xdr:clientData/>
  </xdr:twoCellAnchor>
  <xdr:twoCellAnchor>
    <xdr:from>
      <xdr:col>7</xdr:col>
      <xdr:colOff>409575</xdr:colOff>
      <xdr:row>13</xdr:row>
      <xdr:rowOff>114300</xdr:rowOff>
    </xdr:from>
    <xdr:to>
      <xdr:col>8</xdr:col>
      <xdr:colOff>409575</xdr:colOff>
      <xdr:row>13</xdr:row>
      <xdr:rowOff>114300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5743575" y="2295525"/>
          <a:ext cx="762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371475</xdr:colOff>
      <xdr:row>11</xdr:row>
      <xdr:rowOff>28575</xdr:rowOff>
    </xdr:from>
    <xdr:to>
      <xdr:col>10</xdr:col>
      <xdr:colOff>104775</xdr:colOff>
      <xdr:row>16</xdr:row>
      <xdr:rowOff>47625</xdr:rowOff>
    </xdr:to>
    <xdr:sp macro="" textlink="">
      <xdr:nvSpPr>
        <xdr:cNvPr id="2054" name="AutoShape 6"/>
        <xdr:cNvSpPr>
          <a:spLocks noChangeArrowheads="1"/>
        </xdr:cNvSpPr>
      </xdr:nvSpPr>
      <xdr:spPr bwMode="auto">
        <a:xfrm>
          <a:off x="6467475" y="1885950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Stocks /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Inventar.</a:t>
          </a:r>
        </a:p>
      </xdr:txBody>
    </xdr:sp>
    <xdr:clientData/>
  </xdr:twoCellAnchor>
  <xdr:twoCellAnchor>
    <xdr:from>
      <xdr:col>10</xdr:col>
      <xdr:colOff>123825</xdr:colOff>
      <xdr:row>13</xdr:row>
      <xdr:rowOff>114300</xdr:rowOff>
    </xdr:from>
    <xdr:to>
      <xdr:col>10</xdr:col>
      <xdr:colOff>752475</xdr:colOff>
      <xdr:row>13</xdr:row>
      <xdr:rowOff>114300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7743825" y="2295525"/>
          <a:ext cx="628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11</xdr:row>
      <xdr:rowOff>9525</xdr:rowOff>
    </xdr:from>
    <xdr:to>
      <xdr:col>12</xdr:col>
      <xdr:colOff>142875</xdr:colOff>
      <xdr:row>15</xdr:row>
      <xdr:rowOff>152400</xdr:rowOff>
    </xdr:to>
    <xdr:sp macro="" textlink="">
      <xdr:nvSpPr>
        <xdr:cNvPr id="2056" name="Rectangle 8"/>
        <xdr:cNvSpPr>
          <a:spLocks noChangeArrowheads="1"/>
        </xdr:cNvSpPr>
      </xdr:nvSpPr>
      <xdr:spPr bwMode="auto">
        <a:xfrm>
          <a:off x="8382000" y="1866900"/>
          <a:ext cx="904875" cy="790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Depósito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12</xdr:col>
      <xdr:colOff>142875</xdr:colOff>
      <xdr:row>13</xdr:row>
      <xdr:rowOff>104775</xdr:rowOff>
    </xdr:from>
    <xdr:to>
      <xdr:col>13</xdr:col>
      <xdr:colOff>152400</xdr:colOff>
      <xdr:row>13</xdr:row>
      <xdr:rowOff>104775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9286875" y="2286000"/>
          <a:ext cx="771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152400</xdr:colOff>
      <xdr:row>11</xdr:row>
      <xdr:rowOff>104775</xdr:rowOff>
    </xdr:from>
    <xdr:to>
      <xdr:col>14</xdr:col>
      <xdr:colOff>123825</xdr:colOff>
      <xdr:row>15</xdr:row>
      <xdr:rowOff>123825</xdr:rowOff>
    </xdr:to>
    <xdr:sp macro="" textlink="">
      <xdr:nvSpPr>
        <xdr:cNvPr id="2058" name="AutoShape 10"/>
        <xdr:cNvSpPr>
          <a:spLocks noChangeArrowheads="1"/>
        </xdr:cNvSpPr>
      </xdr:nvSpPr>
      <xdr:spPr bwMode="auto">
        <a:xfrm>
          <a:off x="10058400" y="1962150"/>
          <a:ext cx="733425" cy="6667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Vale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Salida</a:t>
          </a:r>
        </a:p>
      </xdr:txBody>
    </xdr:sp>
    <xdr:clientData/>
  </xdr:twoCellAnchor>
  <xdr:twoCellAnchor>
    <xdr:from>
      <xdr:col>11</xdr:col>
      <xdr:colOff>457200</xdr:colOff>
      <xdr:row>16</xdr:row>
      <xdr:rowOff>0</xdr:rowOff>
    </xdr:from>
    <xdr:to>
      <xdr:col>11</xdr:col>
      <xdr:colOff>457200</xdr:colOff>
      <xdr:row>17</xdr:row>
      <xdr:rowOff>123825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8839200" y="266700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104775</xdr:colOff>
      <xdr:row>17</xdr:row>
      <xdr:rowOff>142875</xdr:rowOff>
    </xdr:from>
    <xdr:to>
      <xdr:col>12</xdr:col>
      <xdr:colOff>76200</xdr:colOff>
      <xdr:row>22</xdr:row>
      <xdr:rowOff>0</xdr:rowOff>
    </xdr:to>
    <xdr:sp macro="" textlink="">
      <xdr:nvSpPr>
        <xdr:cNvPr id="2060" name="AutoShape 12"/>
        <xdr:cNvSpPr>
          <a:spLocks noChangeArrowheads="1"/>
        </xdr:cNvSpPr>
      </xdr:nvSpPr>
      <xdr:spPr bwMode="auto">
        <a:xfrm>
          <a:off x="8486775" y="2971800"/>
          <a:ext cx="733425" cy="6667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Vale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Transfer.</a:t>
          </a:r>
        </a:p>
      </xdr:txBody>
    </xdr:sp>
    <xdr:clientData/>
  </xdr:twoCellAnchor>
  <xdr:twoCellAnchor>
    <xdr:from>
      <xdr:col>11</xdr:col>
      <xdr:colOff>485775</xdr:colOff>
      <xdr:row>21</xdr:row>
      <xdr:rowOff>142875</xdr:rowOff>
    </xdr:from>
    <xdr:to>
      <xdr:col>11</xdr:col>
      <xdr:colOff>485775</xdr:colOff>
      <xdr:row>23</xdr:row>
      <xdr:rowOff>47625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8867775" y="36195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23</xdr:row>
      <xdr:rowOff>47625</xdr:rowOff>
    </xdr:from>
    <xdr:to>
      <xdr:col>12</xdr:col>
      <xdr:colOff>171450</xdr:colOff>
      <xdr:row>28</xdr:row>
      <xdr:rowOff>28575</xdr:rowOff>
    </xdr:to>
    <xdr:sp macro="" textlink="">
      <xdr:nvSpPr>
        <xdr:cNvPr id="2062" name="Rectangle 14"/>
        <xdr:cNvSpPr>
          <a:spLocks noChangeArrowheads="1"/>
        </xdr:cNvSpPr>
      </xdr:nvSpPr>
      <xdr:spPr bwMode="auto">
        <a:xfrm>
          <a:off x="8410575" y="3848100"/>
          <a:ext cx="904875" cy="790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Depósito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11</xdr:col>
      <xdr:colOff>676275</xdr:colOff>
      <xdr:row>21</xdr:row>
      <xdr:rowOff>47625</xdr:rowOff>
    </xdr:from>
    <xdr:to>
      <xdr:col>11</xdr:col>
      <xdr:colOff>676275</xdr:colOff>
      <xdr:row>23</xdr:row>
      <xdr:rowOff>38100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 flipV="1">
          <a:off x="9058275" y="352425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657225</xdr:colOff>
      <xdr:row>16</xdr:row>
      <xdr:rowOff>0</xdr:rowOff>
    </xdr:from>
    <xdr:to>
      <xdr:col>11</xdr:col>
      <xdr:colOff>657225</xdr:colOff>
      <xdr:row>17</xdr:row>
      <xdr:rowOff>142875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 flipV="1">
          <a:off x="9039225" y="26670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190500</xdr:colOff>
      <xdr:row>25</xdr:row>
      <xdr:rowOff>104775</xdr:rowOff>
    </xdr:from>
    <xdr:to>
      <xdr:col>13</xdr:col>
      <xdr:colOff>104775</xdr:colOff>
      <xdr:row>25</xdr:row>
      <xdr:rowOff>104775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9334500" y="4229100"/>
          <a:ext cx="676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76200</xdr:colOff>
      <xdr:row>23</xdr:row>
      <xdr:rowOff>142875</xdr:rowOff>
    </xdr:from>
    <xdr:to>
      <xdr:col>14</xdr:col>
      <xdr:colOff>47625</xdr:colOff>
      <xdr:row>28</xdr:row>
      <xdr:rowOff>0</xdr:rowOff>
    </xdr:to>
    <xdr:sp macro="" textlink="">
      <xdr:nvSpPr>
        <xdr:cNvPr id="2066" name="AutoShape 18"/>
        <xdr:cNvSpPr>
          <a:spLocks noChangeArrowheads="1"/>
        </xdr:cNvSpPr>
      </xdr:nvSpPr>
      <xdr:spPr bwMode="auto">
        <a:xfrm>
          <a:off x="9982200" y="3943350"/>
          <a:ext cx="733425" cy="6667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Vale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Salida</a:t>
          </a:r>
        </a:p>
      </xdr:txBody>
    </xdr:sp>
    <xdr:clientData/>
  </xdr:twoCellAnchor>
  <xdr:twoCellAnchor>
    <xdr:from>
      <xdr:col>14</xdr:col>
      <xdr:colOff>428625</xdr:colOff>
      <xdr:row>13</xdr:row>
      <xdr:rowOff>66675</xdr:rowOff>
    </xdr:from>
    <xdr:to>
      <xdr:col>14</xdr:col>
      <xdr:colOff>428625</xdr:colOff>
      <xdr:row>25</xdr:row>
      <xdr:rowOff>123825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11096625" y="2247900"/>
          <a:ext cx="0" cy="2000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142875</xdr:colOff>
      <xdr:row>13</xdr:row>
      <xdr:rowOff>47625</xdr:rowOff>
    </xdr:from>
    <xdr:to>
      <xdr:col>14</xdr:col>
      <xdr:colOff>447675</xdr:colOff>
      <xdr:row>13</xdr:row>
      <xdr:rowOff>47625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10810875" y="2228850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25</xdr:row>
      <xdr:rowOff>142875</xdr:rowOff>
    </xdr:from>
    <xdr:to>
      <xdr:col>14</xdr:col>
      <xdr:colOff>428625</xdr:colOff>
      <xdr:row>25</xdr:row>
      <xdr:rowOff>142875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10715625" y="4267200"/>
          <a:ext cx="381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371475</xdr:colOff>
      <xdr:row>31</xdr:row>
      <xdr:rowOff>104775</xdr:rowOff>
    </xdr:from>
    <xdr:to>
      <xdr:col>4</xdr:col>
      <xdr:colOff>76200</xdr:colOff>
      <xdr:row>36</xdr:row>
      <xdr:rowOff>28575</xdr:rowOff>
    </xdr:to>
    <xdr:sp macro="" textlink="">
      <xdr:nvSpPr>
        <xdr:cNvPr id="2070" name="AutoShape 22"/>
        <xdr:cNvSpPr>
          <a:spLocks noChangeArrowheads="1"/>
        </xdr:cNvSpPr>
      </xdr:nvSpPr>
      <xdr:spPr bwMode="auto">
        <a:xfrm>
          <a:off x="1895475" y="5200650"/>
          <a:ext cx="1228725" cy="733425"/>
        </a:xfrm>
        <a:prstGeom prst="flowChartInternalStorage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Informe de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Novedades</a:t>
          </a:r>
        </a:p>
      </xdr:txBody>
    </xdr:sp>
    <xdr:clientData/>
  </xdr:twoCellAnchor>
  <xdr:twoCellAnchor>
    <xdr:from>
      <xdr:col>2</xdr:col>
      <xdr:colOff>371475</xdr:colOff>
      <xdr:row>37</xdr:row>
      <xdr:rowOff>0</xdr:rowOff>
    </xdr:from>
    <xdr:to>
      <xdr:col>4</xdr:col>
      <xdr:colOff>76200</xdr:colOff>
      <xdr:row>41</xdr:row>
      <xdr:rowOff>152400</xdr:rowOff>
    </xdr:to>
    <xdr:sp macro="" textlink="">
      <xdr:nvSpPr>
        <xdr:cNvPr id="2071" name="AutoShape 23"/>
        <xdr:cNvSpPr>
          <a:spLocks noChangeArrowheads="1"/>
        </xdr:cNvSpPr>
      </xdr:nvSpPr>
      <xdr:spPr bwMode="auto">
        <a:xfrm>
          <a:off x="1895475" y="6067425"/>
          <a:ext cx="1228725" cy="800100"/>
        </a:xfrm>
        <a:prstGeom prst="flowChartInternalStorage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Partes de Tjo.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Por Obras y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Centros de Costos</a:t>
          </a:r>
        </a:p>
      </xdr:txBody>
    </xdr:sp>
    <xdr:clientData/>
  </xdr:twoCellAnchor>
  <xdr:twoCellAnchor>
    <xdr:from>
      <xdr:col>4</xdr:col>
      <xdr:colOff>523875</xdr:colOff>
      <xdr:row>33</xdr:row>
      <xdr:rowOff>104775</xdr:rowOff>
    </xdr:from>
    <xdr:to>
      <xdr:col>4</xdr:col>
      <xdr:colOff>523875</xdr:colOff>
      <xdr:row>39</xdr:row>
      <xdr:rowOff>114300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3571875" y="5524500"/>
          <a:ext cx="0" cy="981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</xdr:colOff>
      <xdr:row>33</xdr:row>
      <xdr:rowOff>76200</xdr:rowOff>
    </xdr:from>
    <xdr:to>
      <xdr:col>4</xdr:col>
      <xdr:colOff>523875</xdr:colOff>
      <xdr:row>33</xdr:row>
      <xdr:rowOff>76200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 flipV="1">
          <a:off x="3152775" y="5495925"/>
          <a:ext cx="419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39</xdr:row>
      <xdr:rowOff>104775</xdr:rowOff>
    </xdr:from>
    <xdr:to>
      <xdr:col>4</xdr:col>
      <xdr:colOff>533400</xdr:colOff>
      <xdr:row>39</xdr:row>
      <xdr:rowOff>104775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3124200" y="6496050"/>
          <a:ext cx="457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523875</xdr:colOff>
      <xdr:row>36</xdr:row>
      <xdr:rowOff>85725</xdr:rowOff>
    </xdr:from>
    <xdr:to>
      <xdr:col>5</xdr:col>
      <xdr:colOff>571500</xdr:colOff>
      <xdr:row>36</xdr:row>
      <xdr:rowOff>85725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3571875" y="59912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561975</xdr:colOff>
      <xdr:row>34</xdr:row>
      <xdr:rowOff>0</xdr:rowOff>
    </xdr:from>
    <xdr:to>
      <xdr:col>7</xdr:col>
      <xdr:colOff>295275</xdr:colOff>
      <xdr:row>39</xdr:row>
      <xdr:rowOff>19050</xdr:rowOff>
    </xdr:to>
    <xdr:sp macro="" textlink="">
      <xdr:nvSpPr>
        <xdr:cNvPr id="2076" name="AutoShape 28"/>
        <xdr:cNvSpPr>
          <a:spLocks noChangeArrowheads="1"/>
        </xdr:cNvSpPr>
      </xdr:nvSpPr>
      <xdr:spPr bwMode="auto">
        <a:xfrm>
          <a:off x="4371975" y="5581650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Personal /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Sueldos</a:t>
          </a:r>
        </a:p>
      </xdr:txBody>
    </xdr:sp>
    <xdr:clientData/>
  </xdr:twoCellAnchor>
  <xdr:twoCellAnchor>
    <xdr:from>
      <xdr:col>7</xdr:col>
      <xdr:colOff>314325</xdr:colOff>
      <xdr:row>36</xdr:row>
      <xdr:rowOff>104775</xdr:rowOff>
    </xdr:from>
    <xdr:to>
      <xdr:col>8</xdr:col>
      <xdr:colOff>238125</xdr:colOff>
      <xdr:row>36</xdr:row>
      <xdr:rowOff>104775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5648325" y="6010275"/>
          <a:ext cx="685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266700</xdr:colOff>
      <xdr:row>33</xdr:row>
      <xdr:rowOff>142875</xdr:rowOff>
    </xdr:from>
    <xdr:to>
      <xdr:col>10</xdr:col>
      <xdr:colOff>47625</xdr:colOff>
      <xdr:row>40</xdr:row>
      <xdr:rowOff>76200</xdr:rowOff>
    </xdr:to>
    <xdr:sp macro="" textlink="">
      <xdr:nvSpPr>
        <xdr:cNvPr id="2078" name="AutoShape 30"/>
        <xdr:cNvSpPr>
          <a:spLocks noChangeArrowheads="1"/>
        </xdr:cNvSpPr>
      </xdr:nvSpPr>
      <xdr:spPr bwMode="auto">
        <a:xfrm>
          <a:off x="6362700" y="5562600"/>
          <a:ext cx="1304925" cy="1066800"/>
        </a:xfrm>
        <a:prstGeom prst="flowChartPredefinedProcess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Costos en Personal por Obras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Centros de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10</xdr:col>
      <xdr:colOff>47625</xdr:colOff>
      <xdr:row>36</xdr:row>
      <xdr:rowOff>104775</xdr:rowOff>
    </xdr:from>
    <xdr:to>
      <xdr:col>10</xdr:col>
      <xdr:colOff>600075</xdr:colOff>
      <xdr:row>36</xdr:row>
      <xdr:rowOff>104775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7667625" y="6010275"/>
          <a:ext cx="552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619125</xdr:colOff>
      <xdr:row>34</xdr:row>
      <xdr:rowOff>38100</xdr:rowOff>
    </xdr:from>
    <xdr:to>
      <xdr:col>12</xdr:col>
      <xdr:colOff>352425</xdr:colOff>
      <xdr:row>39</xdr:row>
      <xdr:rowOff>57150</xdr:rowOff>
    </xdr:to>
    <xdr:sp macro="" textlink="">
      <xdr:nvSpPr>
        <xdr:cNvPr id="2080" name="AutoShape 32"/>
        <xdr:cNvSpPr>
          <a:spLocks noChangeArrowheads="1"/>
        </xdr:cNvSpPr>
      </xdr:nvSpPr>
      <xdr:spPr bwMode="auto">
        <a:xfrm>
          <a:off x="8239125" y="5619750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Contabilid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Gral.</a:t>
          </a:r>
        </a:p>
      </xdr:txBody>
    </xdr:sp>
    <xdr:clientData/>
  </xdr:twoCellAnchor>
  <xdr:twoCellAnchor>
    <xdr:from>
      <xdr:col>2</xdr:col>
      <xdr:colOff>390525</xdr:colOff>
      <xdr:row>45</xdr:row>
      <xdr:rowOff>152400</xdr:rowOff>
    </xdr:from>
    <xdr:to>
      <xdr:col>3</xdr:col>
      <xdr:colOff>390525</xdr:colOff>
      <xdr:row>50</xdr:row>
      <xdr:rowOff>85725</xdr:rowOff>
    </xdr:to>
    <xdr:sp macro="" textlink="">
      <xdr:nvSpPr>
        <xdr:cNvPr id="2081" name="AutoShape 33"/>
        <xdr:cNvSpPr>
          <a:spLocks noChangeArrowheads="1"/>
        </xdr:cNvSpPr>
      </xdr:nvSpPr>
      <xdr:spPr bwMode="auto">
        <a:xfrm>
          <a:off x="1914525" y="7515225"/>
          <a:ext cx="762000" cy="742950"/>
        </a:xfrm>
        <a:prstGeom prst="flowChartMultidocumen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Comp.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De Compras</a:t>
          </a:r>
        </a:p>
      </xdr:txBody>
    </xdr:sp>
    <xdr:clientData/>
  </xdr:twoCellAnchor>
  <xdr:twoCellAnchor>
    <xdr:from>
      <xdr:col>3</xdr:col>
      <xdr:colOff>419100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2705100" y="7848600"/>
          <a:ext cx="1095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45</xdr:row>
      <xdr:rowOff>104775</xdr:rowOff>
    </xdr:from>
    <xdr:to>
      <xdr:col>6</xdr:col>
      <xdr:colOff>542925</xdr:colOff>
      <xdr:row>50</xdr:row>
      <xdr:rowOff>123825</xdr:rowOff>
    </xdr:to>
    <xdr:sp macro="" textlink="">
      <xdr:nvSpPr>
        <xdr:cNvPr id="2083" name="AutoShape 35"/>
        <xdr:cNvSpPr>
          <a:spLocks noChangeArrowheads="1"/>
        </xdr:cNvSpPr>
      </xdr:nvSpPr>
      <xdr:spPr bwMode="auto">
        <a:xfrm>
          <a:off x="3857625" y="7467600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Compras /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Proveed.</a:t>
          </a:r>
        </a:p>
      </xdr:txBody>
    </xdr:sp>
    <xdr:clientData/>
  </xdr:twoCellAnchor>
  <xdr:twoCellAnchor>
    <xdr:from>
      <xdr:col>2</xdr:col>
      <xdr:colOff>390525</xdr:colOff>
      <xdr:row>54</xdr:row>
      <xdr:rowOff>152400</xdr:rowOff>
    </xdr:from>
    <xdr:to>
      <xdr:col>3</xdr:col>
      <xdr:colOff>390525</xdr:colOff>
      <xdr:row>59</xdr:row>
      <xdr:rowOff>85725</xdr:rowOff>
    </xdr:to>
    <xdr:sp macro="" textlink="">
      <xdr:nvSpPr>
        <xdr:cNvPr id="2084" name="AutoShape 36"/>
        <xdr:cNvSpPr>
          <a:spLocks noChangeArrowheads="1"/>
        </xdr:cNvSpPr>
      </xdr:nvSpPr>
      <xdr:spPr bwMode="auto">
        <a:xfrm>
          <a:off x="1914525" y="8972550"/>
          <a:ext cx="762000" cy="742950"/>
        </a:xfrm>
        <a:prstGeom prst="flowChartMultidocumen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Comp.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De Compras</a:t>
          </a:r>
        </a:p>
      </xdr:txBody>
    </xdr:sp>
    <xdr:clientData/>
  </xdr:twoCellAnchor>
  <xdr:twoCellAnchor>
    <xdr:from>
      <xdr:col>6</xdr:col>
      <xdr:colOff>180975</xdr:colOff>
      <xdr:row>57</xdr:row>
      <xdr:rowOff>66675</xdr:rowOff>
    </xdr:from>
    <xdr:to>
      <xdr:col>7</xdr:col>
      <xdr:colOff>228600</xdr:colOff>
      <xdr:row>57</xdr:row>
      <xdr:rowOff>66675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4752975" y="9372600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219075</xdr:colOff>
      <xdr:row>54</xdr:row>
      <xdr:rowOff>142875</xdr:rowOff>
    </xdr:from>
    <xdr:to>
      <xdr:col>8</xdr:col>
      <xdr:colOff>714375</xdr:colOff>
      <xdr:row>60</xdr:row>
      <xdr:rowOff>0</xdr:rowOff>
    </xdr:to>
    <xdr:sp macro="" textlink="">
      <xdr:nvSpPr>
        <xdr:cNvPr id="2086" name="AutoShape 38"/>
        <xdr:cNvSpPr>
          <a:spLocks noChangeArrowheads="1"/>
        </xdr:cNvSpPr>
      </xdr:nvSpPr>
      <xdr:spPr bwMode="auto">
        <a:xfrm>
          <a:off x="5553075" y="8963025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Compras /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Proveed.</a:t>
          </a:r>
        </a:p>
      </xdr:txBody>
    </xdr:sp>
    <xdr:clientData/>
  </xdr:twoCellAnchor>
  <xdr:twoCellAnchor>
    <xdr:from>
      <xdr:col>6</xdr:col>
      <xdr:colOff>161925</xdr:colOff>
      <xdr:row>57</xdr:row>
      <xdr:rowOff>66675</xdr:rowOff>
    </xdr:from>
    <xdr:to>
      <xdr:col>6</xdr:col>
      <xdr:colOff>161925</xdr:colOff>
      <xdr:row>64</xdr:row>
      <xdr:rowOff>114300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4733925" y="9372600"/>
          <a:ext cx="0" cy="1181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62</xdr:row>
      <xdr:rowOff>9525</xdr:rowOff>
    </xdr:from>
    <xdr:to>
      <xdr:col>8</xdr:col>
      <xdr:colOff>695325</xdr:colOff>
      <xdr:row>67</xdr:row>
      <xdr:rowOff>28575</xdr:rowOff>
    </xdr:to>
    <xdr:sp macro="" textlink="">
      <xdr:nvSpPr>
        <xdr:cNvPr id="2088" name="AutoShape 40"/>
        <xdr:cNvSpPr>
          <a:spLocks noChangeArrowheads="1"/>
        </xdr:cNvSpPr>
      </xdr:nvSpPr>
      <xdr:spPr bwMode="auto">
        <a:xfrm>
          <a:off x="5534025" y="10125075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Contabilid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Gral.</a:t>
          </a:r>
        </a:p>
      </xdr:txBody>
    </xdr:sp>
    <xdr:clientData/>
  </xdr:twoCellAnchor>
  <xdr:twoCellAnchor>
    <xdr:from>
      <xdr:col>6</xdr:col>
      <xdr:colOff>180975</xdr:colOff>
      <xdr:row>64</xdr:row>
      <xdr:rowOff>104775</xdr:rowOff>
    </xdr:from>
    <xdr:to>
      <xdr:col>7</xdr:col>
      <xdr:colOff>219075</xdr:colOff>
      <xdr:row>64</xdr:row>
      <xdr:rowOff>104775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4752975" y="10544175"/>
          <a:ext cx="80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70</xdr:row>
      <xdr:rowOff>76200</xdr:rowOff>
    </xdr:from>
    <xdr:to>
      <xdr:col>3</xdr:col>
      <xdr:colOff>676275</xdr:colOff>
      <xdr:row>75</xdr:row>
      <xdr:rowOff>142875</xdr:rowOff>
    </xdr:to>
    <xdr:sp macro="" textlink="">
      <xdr:nvSpPr>
        <xdr:cNvPr id="2090" name="AutoShape 42"/>
        <xdr:cNvSpPr>
          <a:spLocks noChangeArrowheads="1"/>
        </xdr:cNvSpPr>
      </xdr:nvSpPr>
      <xdr:spPr bwMode="auto">
        <a:xfrm>
          <a:off x="1743075" y="11487150"/>
          <a:ext cx="1219200" cy="876300"/>
        </a:xfrm>
        <a:prstGeom prst="flowChartInternalStorage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Planillas e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Informes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Internos</a:t>
          </a:r>
        </a:p>
      </xdr:txBody>
    </xdr:sp>
    <xdr:clientData/>
  </xdr:twoCellAnchor>
  <xdr:twoCellAnchor>
    <xdr:from>
      <xdr:col>3</xdr:col>
      <xdr:colOff>685800</xdr:colOff>
      <xdr:row>73</xdr:row>
      <xdr:rowOff>9525</xdr:rowOff>
    </xdr:from>
    <xdr:to>
      <xdr:col>4</xdr:col>
      <xdr:colOff>752475</xdr:colOff>
      <xdr:row>73</xdr:row>
      <xdr:rowOff>9525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2971800" y="11906250"/>
          <a:ext cx="828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219075</xdr:colOff>
      <xdr:row>70</xdr:row>
      <xdr:rowOff>104775</xdr:rowOff>
    </xdr:from>
    <xdr:to>
      <xdr:col>9</xdr:col>
      <xdr:colOff>714375</xdr:colOff>
      <xdr:row>75</xdr:row>
      <xdr:rowOff>123825</xdr:rowOff>
    </xdr:to>
    <xdr:sp macro="" textlink="">
      <xdr:nvSpPr>
        <xdr:cNvPr id="2092" name="AutoShape 44"/>
        <xdr:cNvSpPr>
          <a:spLocks noChangeArrowheads="1"/>
        </xdr:cNvSpPr>
      </xdr:nvSpPr>
      <xdr:spPr bwMode="auto">
        <a:xfrm>
          <a:off x="6315075" y="11515725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Contabilid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Gral.</a:t>
          </a:r>
        </a:p>
      </xdr:txBody>
    </xdr:sp>
    <xdr:clientData/>
  </xdr:twoCellAnchor>
  <xdr:twoCellAnchor>
    <xdr:from>
      <xdr:col>19</xdr:col>
      <xdr:colOff>19050</xdr:colOff>
      <xdr:row>10</xdr:row>
      <xdr:rowOff>0</xdr:rowOff>
    </xdr:from>
    <xdr:to>
      <xdr:col>25</xdr:col>
      <xdr:colOff>19050</xdr:colOff>
      <xdr:row>22</xdr:row>
      <xdr:rowOff>0</xdr:rowOff>
    </xdr:to>
    <xdr:sp macro="" textlink="">
      <xdr:nvSpPr>
        <xdr:cNvPr id="2093" name="Rectangle 45"/>
        <xdr:cNvSpPr>
          <a:spLocks noChangeArrowheads="1"/>
        </xdr:cNvSpPr>
      </xdr:nvSpPr>
      <xdr:spPr bwMode="auto">
        <a:xfrm>
          <a:off x="14497050" y="1695450"/>
          <a:ext cx="4572000" cy="1943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CENTROS DE COSTOS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APOYO Y SERVICIO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(Generales, Instalaciones de Apoyo, Maquinaria...)</a:t>
          </a:r>
        </a:p>
      </xdr:txBody>
    </xdr:sp>
    <xdr:clientData/>
  </xdr:twoCellAnchor>
  <xdr:twoCellAnchor>
    <xdr:from>
      <xdr:col>19</xdr:col>
      <xdr:colOff>19050</xdr:colOff>
      <xdr:row>30</xdr:row>
      <xdr:rowOff>0</xdr:rowOff>
    </xdr:from>
    <xdr:to>
      <xdr:col>25</xdr:col>
      <xdr:colOff>19050</xdr:colOff>
      <xdr:row>42</xdr:row>
      <xdr:rowOff>0</xdr:rowOff>
    </xdr:to>
    <xdr:sp macro="" textlink="">
      <xdr:nvSpPr>
        <xdr:cNvPr id="2094" name="Rectangle 46"/>
        <xdr:cNvSpPr>
          <a:spLocks noChangeArrowheads="1"/>
        </xdr:cNvSpPr>
      </xdr:nvSpPr>
      <xdr:spPr bwMode="auto">
        <a:xfrm>
          <a:off x="14497050" y="4933950"/>
          <a:ext cx="4572000" cy="1943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CENTROS DE COSTOS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PRODUCTIVOS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(hectáreas - plantaciones)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628650</xdr:colOff>
      <xdr:row>48</xdr:row>
      <xdr:rowOff>57150</xdr:rowOff>
    </xdr:from>
    <xdr:to>
      <xdr:col>27</xdr:col>
      <xdr:colOff>742950</xdr:colOff>
      <xdr:row>60</xdr:row>
      <xdr:rowOff>0</xdr:rowOff>
    </xdr:to>
    <xdr:sp macro="" textlink="">
      <xdr:nvSpPr>
        <xdr:cNvPr id="2095" name="Text Box 47"/>
        <xdr:cNvSpPr txBox="1">
          <a:spLocks noChangeArrowheads="1"/>
        </xdr:cNvSpPr>
      </xdr:nvSpPr>
      <xdr:spPr bwMode="auto">
        <a:xfrm>
          <a:off x="17392650" y="7905750"/>
          <a:ext cx="3924300" cy="1885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OBRAS EN CURSO</a:t>
          </a: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ÓRDENES DE TRABAJO</a:t>
          </a: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(Nuevas Plantaciones - Nuevas Instalaciones)</a:t>
          </a:r>
        </a:p>
      </xdr:txBody>
    </xdr:sp>
    <xdr:clientData/>
  </xdr:twoCellAnchor>
  <xdr:twoCellAnchor>
    <xdr:from>
      <xdr:col>14</xdr:col>
      <xdr:colOff>438150</xdr:colOff>
      <xdr:row>50</xdr:row>
      <xdr:rowOff>95250</xdr:rowOff>
    </xdr:from>
    <xdr:to>
      <xdr:col>19</xdr:col>
      <xdr:colOff>552450</xdr:colOff>
      <xdr:row>62</xdr:row>
      <xdr:rowOff>38100</xdr:rowOff>
    </xdr:to>
    <xdr:sp macro="" textlink="">
      <xdr:nvSpPr>
        <xdr:cNvPr id="2096" name="Text Box 48"/>
        <xdr:cNvSpPr txBox="1">
          <a:spLocks noChangeArrowheads="1"/>
        </xdr:cNvSpPr>
      </xdr:nvSpPr>
      <xdr:spPr bwMode="auto">
        <a:xfrm>
          <a:off x="11106150" y="8267700"/>
          <a:ext cx="3924300" cy="1885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PRODUCTOS TERMINADOS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LA VENTA</a:t>
          </a: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O CONSUMO INTERNO</a:t>
          </a: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20</xdr:col>
      <xdr:colOff>342900</xdr:colOff>
      <xdr:row>66</xdr:row>
      <xdr:rowOff>114300</xdr:rowOff>
    </xdr:from>
    <xdr:to>
      <xdr:col>22</xdr:col>
      <xdr:colOff>190500</xdr:colOff>
      <xdr:row>72</xdr:row>
      <xdr:rowOff>114300</xdr:rowOff>
    </xdr:to>
    <xdr:sp macro="" textlink="">
      <xdr:nvSpPr>
        <xdr:cNvPr id="2097" name="Text Box 49"/>
        <xdr:cNvSpPr txBox="1">
          <a:spLocks noChangeArrowheads="1"/>
        </xdr:cNvSpPr>
      </xdr:nvSpPr>
      <xdr:spPr bwMode="auto">
        <a:xfrm>
          <a:off x="15582900" y="10877550"/>
          <a:ext cx="1371600" cy="971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Depósito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Prod.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Terminados</a:t>
          </a:r>
        </a:p>
      </xdr:txBody>
    </xdr:sp>
    <xdr:clientData/>
  </xdr:twoCellAnchor>
  <xdr:twoCellAnchor>
    <xdr:from>
      <xdr:col>23</xdr:col>
      <xdr:colOff>304800</xdr:colOff>
      <xdr:row>78</xdr:row>
      <xdr:rowOff>28575</xdr:rowOff>
    </xdr:from>
    <xdr:to>
      <xdr:col>25</xdr:col>
      <xdr:colOff>323850</xdr:colOff>
      <xdr:row>84</xdr:row>
      <xdr:rowOff>9525</xdr:rowOff>
    </xdr:to>
    <xdr:sp macro="" textlink="">
      <xdr:nvSpPr>
        <xdr:cNvPr id="2098" name="AutoShape 50"/>
        <xdr:cNvSpPr>
          <a:spLocks noChangeArrowheads="1"/>
        </xdr:cNvSpPr>
      </xdr:nvSpPr>
      <xdr:spPr bwMode="auto">
        <a:xfrm>
          <a:off x="17830800" y="12734925"/>
          <a:ext cx="1543050" cy="952500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Ventas / Clientes</a:t>
          </a:r>
        </a:p>
      </xdr:txBody>
    </xdr:sp>
    <xdr:clientData/>
  </xdr:twoCellAnchor>
  <xdr:twoCellAnchor>
    <xdr:from>
      <xdr:col>8</xdr:col>
      <xdr:colOff>419100</xdr:colOff>
      <xdr:row>6</xdr:row>
      <xdr:rowOff>28575</xdr:rowOff>
    </xdr:from>
    <xdr:to>
      <xdr:col>26</xdr:col>
      <xdr:colOff>314325</xdr:colOff>
      <xdr:row>6</xdr:row>
      <xdr:rowOff>28575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 flipV="1">
          <a:off x="6515100" y="1076325"/>
          <a:ext cx="13611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285750</xdr:colOff>
      <xdr:row>6</xdr:row>
      <xdr:rowOff>38100</xdr:rowOff>
    </xdr:from>
    <xdr:to>
      <xdr:col>26</xdr:col>
      <xdr:colOff>285750</xdr:colOff>
      <xdr:row>48</xdr:row>
      <xdr:rowOff>57150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20097750" y="1085850"/>
          <a:ext cx="0" cy="6819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514350</xdr:colOff>
      <xdr:row>6</xdr:row>
      <xdr:rowOff>19050</xdr:rowOff>
    </xdr:from>
    <xdr:to>
      <xdr:col>17</xdr:col>
      <xdr:colOff>514350</xdr:colOff>
      <xdr:row>36</xdr:row>
      <xdr:rowOff>19050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13468350" y="1066800"/>
          <a:ext cx="0" cy="485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533400</xdr:colOff>
      <xdr:row>36</xdr:row>
      <xdr:rowOff>19050</xdr:rowOff>
    </xdr:from>
    <xdr:to>
      <xdr:col>19</xdr:col>
      <xdr:colOff>0</xdr:colOff>
      <xdr:row>36</xdr:row>
      <xdr:rowOff>19050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13487400" y="5924550"/>
          <a:ext cx="990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438150</xdr:colOff>
      <xdr:row>18</xdr:row>
      <xdr:rowOff>76200</xdr:rowOff>
    </xdr:from>
    <xdr:to>
      <xdr:col>19</xdr:col>
      <xdr:colOff>0</xdr:colOff>
      <xdr:row>18</xdr:row>
      <xdr:rowOff>76200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11106150" y="3067050"/>
          <a:ext cx="33718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476250</xdr:colOff>
      <xdr:row>18</xdr:row>
      <xdr:rowOff>95250</xdr:rowOff>
    </xdr:from>
    <xdr:to>
      <xdr:col>15</xdr:col>
      <xdr:colOff>476250</xdr:colOff>
      <xdr:row>45</xdr:row>
      <xdr:rowOff>19050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11906250" y="3086100"/>
          <a:ext cx="0" cy="42957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495300</xdr:colOff>
      <xdr:row>37</xdr:row>
      <xdr:rowOff>114300</xdr:rowOff>
    </xdr:from>
    <xdr:to>
      <xdr:col>19</xdr:col>
      <xdr:colOff>0</xdr:colOff>
      <xdr:row>37</xdr:row>
      <xdr:rowOff>114300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11925300" y="6181725"/>
          <a:ext cx="25527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476250</xdr:colOff>
      <xdr:row>45</xdr:row>
      <xdr:rowOff>38100</xdr:rowOff>
    </xdr:from>
    <xdr:to>
      <xdr:col>23</xdr:col>
      <xdr:colOff>114300</xdr:colOff>
      <xdr:row>45</xdr:row>
      <xdr:rowOff>38100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11906250" y="7400925"/>
          <a:ext cx="57340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133350</xdr:colOff>
      <xdr:row>45</xdr:row>
      <xdr:rowOff>38100</xdr:rowOff>
    </xdr:from>
    <xdr:to>
      <xdr:col>23</xdr:col>
      <xdr:colOff>133350</xdr:colOff>
      <xdr:row>48</xdr:row>
      <xdr:rowOff>57150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17659350" y="7400925"/>
          <a:ext cx="0" cy="5048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381000</xdr:colOff>
      <xdr:row>36</xdr:row>
      <xdr:rowOff>133350</xdr:rowOff>
    </xdr:from>
    <xdr:to>
      <xdr:col>15</xdr:col>
      <xdr:colOff>476250</xdr:colOff>
      <xdr:row>36</xdr:row>
      <xdr:rowOff>133350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9525000" y="6038850"/>
          <a:ext cx="2381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571500</xdr:colOff>
      <xdr:row>48</xdr:row>
      <xdr:rowOff>38100</xdr:rowOff>
    </xdr:from>
    <xdr:to>
      <xdr:col>13</xdr:col>
      <xdr:colOff>304800</xdr:colOff>
      <xdr:row>48</xdr:row>
      <xdr:rowOff>38100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5143500" y="7886700"/>
          <a:ext cx="5067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323850</xdr:colOff>
      <xdr:row>36</xdr:row>
      <xdr:rowOff>133350</xdr:rowOff>
    </xdr:from>
    <xdr:to>
      <xdr:col>13</xdr:col>
      <xdr:colOff>323850</xdr:colOff>
      <xdr:row>48</xdr:row>
      <xdr:rowOff>19050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 flipV="1">
          <a:off x="10229850" y="6038850"/>
          <a:ext cx="0" cy="1828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581025</xdr:colOff>
      <xdr:row>57</xdr:row>
      <xdr:rowOff>38100</xdr:rowOff>
    </xdr:from>
    <xdr:to>
      <xdr:col>9</xdr:col>
      <xdr:colOff>581025</xdr:colOff>
      <xdr:row>64</xdr:row>
      <xdr:rowOff>76200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>
          <a:off x="7439025" y="9344025"/>
          <a:ext cx="0" cy="1171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714375</xdr:colOff>
      <xdr:row>57</xdr:row>
      <xdr:rowOff>47625</xdr:rowOff>
    </xdr:from>
    <xdr:to>
      <xdr:col>9</xdr:col>
      <xdr:colOff>561975</xdr:colOff>
      <xdr:row>57</xdr:row>
      <xdr:rowOff>47625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6810375" y="9353550"/>
          <a:ext cx="609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723900</xdr:colOff>
      <xdr:row>64</xdr:row>
      <xdr:rowOff>85725</xdr:rowOff>
    </xdr:from>
    <xdr:to>
      <xdr:col>9</xdr:col>
      <xdr:colOff>571500</xdr:colOff>
      <xdr:row>64</xdr:row>
      <xdr:rowOff>85725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6819900" y="10525125"/>
          <a:ext cx="609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600075</xdr:colOff>
      <xdr:row>60</xdr:row>
      <xdr:rowOff>95250</xdr:rowOff>
    </xdr:from>
    <xdr:to>
      <xdr:col>14</xdr:col>
      <xdr:colOff>114300</xdr:colOff>
      <xdr:row>60</xdr:row>
      <xdr:rowOff>104775</xdr:rowOff>
    </xdr:to>
    <xdr:sp macro="" textlink="">
      <xdr:nvSpPr>
        <xdr:cNvPr id="2114" name="Line 66"/>
        <xdr:cNvSpPr>
          <a:spLocks noChangeShapeType="1"/>
        </xdr:cNvSpPr>
      </xdr:nvSpPr>
      <xdr:spPr bwMode="auto">
        <a:xfrm flipV="1">
          <a:off x="7458075" y="9886950"/>
          <a:ext cx="33242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95250</xdr:colOff>
      <xdr:row>30</xdr:row>
      <xdr:rowOff>95250</xdr:rowOff>
    </xdr:from>
    <xdr:to>
      <xdr:col>14</xdr:col>
      <xdr:colOff>95250</xdr:colOff>
      <xdr:row>60</xdr:row>
      <xdr:rowOff>95250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 flipV="1">
          <a:off x="10763250" y="5029200"/>
          <a:ext cx="0" cy="485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114300</xdr:colOff>
      <xdr:row>30</xdr:row>
      <xdr:rowOff>95250</xdr:rowOff>
    </xdr:from>
    <xdr:to>
      <xdr:col>16</xdr:col>
      <xdr:colOff>342900</xdr:colOff>
      <xdr:row>30</xdr:row>
      <xdr:rowOff>95250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10782300" y="5029200"/>
          <a:ext cx="1752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342900</xdr:colOff>
      <xdr:row>19</xdr:row>
      <xdr:rowOff>133350</xdr:rowOff>
    </xdr:from>
    <xdr:to>
      <xdr:col>16</xdr:col>
      <xdr:colOff>342900</xdr:colOff>
      <xdr:row>35</xdr:row>
      <xdr:rowOff>38100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2534900" y="3286125"/>
          <a:ext cx="0" cy="2495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361950</xdr:colOff>
      <xdr:row>19</xdr:row>
      <xdr:rowOff>133350</xdr:rowOff>
    </xdr:from>
    <xdr:to>
      <xdr:col>19</xdr:col>
      <xdr:colOff>0</xdr:colOff>
      <xdr:row>19</xdr:row>
      <xdr:rowOff>133350</xdr:rowOff>
    </xdr:to>
    <xdr:sp macro="" textlink="">
      <xdr:nvSpPr>
        <xdr:cNvPr id="2118" name="Line 70"/>
        <xdr:cNvSpPr>
          <a:spLocks noChangeShapeType="1"/>
        </xdr:cNvSpPr>
      </xdr:nvSpPr>
      <xdr:spPr bwMode="auto">
        <a:xfrm>
          <a:off x="12553950" y="3286125"/>
          <a:ext cx="1924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342900</xdr:colOff>
      <xdr:row>35</xdr:row>
      <xdr:rowOff>57150</xdr:rowOff>
    </xdr:from>
    <xdr:to>
      <xdr:col>18</xdr:col>
      <xdr:colOff>704850</xdr:colOff>
      <xdr:row>35</xdr:row>
      <xdr:rowOff>57150</xdr:rowOff>
    </xdr:to>
    <xdr:sp macro="" textlink="">
      <xdr:nvSpPr>
        <xdr:cNvPr id="2119" name="Line 71"/>
        <xdr:cNvSpPr>
          <a:spLocks noChangeShapeType="1"/>
        </xdr:cNvSpPr>
      </xdr:nvSpPr>
      <xdr:spPr bwMode="auto">
        <a:xfrm>
          <a:off x="12534900" y="58007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714375</xdr:colOff>
      <xdr:row>72</xdr:row>
      <xdr:rowOff>152400</xdr:rowOff>
    </xdr:from>
    <xdr:to>
      <xdr:col>10</xdr:col>
      <xdr:colOff>457200</xdr:colOff>
      <xdr:row>72</xdr:row>
      <xdr:rowOff>152400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7572375" y="11887200"/>
          <a:ext cx="504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457200</xdr:colOff>
      <xdr:row>60</xdr:row>
      <xdr:rowOff>95250</xdr:rowOff>
    </xdr:from>
    <xdr:to>
      <xdr:col>10</xdr:col>
      <xdr:colOff>457200</xdr:colOff>
      <xdr:row>72</xdr:row>
      <xdr:rowOff>152400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 flipV="1">
          <a:off x="8077200" y="9886950"/>
          <a:ext cx="0" cy="2000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9525</xdr:rowOff>
    </xdr:from>
    <xdr:to>
      <xdr:col>28</xdr:col>
      <xdr:colOff>266700</xdr:colOff>
      <xdr:row>35</xdr:row>
      <xdr:rowOff>0</xdr:rowOff>
    </xdr:to>
    <xdr:sp macro="" textlink="">
      <xdr:nvSpPr>
        <xdr:cNvPr id="2122" name="Text Box 74"/>
        <xdr:cNvSpPr txBox="1">
          <a:spLocks noChangeArrowheads="1"/>
        </xdr:cNvSpPr>
      </xdr:nvSpPr>
      <xdr:spPr bwMode="auto">
        <a:xfrm>
          <a:off x="20574000" y="2190750"/>
          <a:ext cx="1028700" cy="3552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CAPACIDAD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OCIOSA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Menores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Rendimientos</a:t>
          </a:r>
        </a:p>
      </xdr:txBody>
    </xdr:sp>
    <xdr:clientData/>
  </xdr:twoCellAnchor>
  <xdr:twoCellAnchor>
    <xdr:from>
      <xdr:col>21</xdr:col>
      <xdr:colOff>104775</xdr:colOff>
      <xdr:row>23</xdr:row>
      <xdr:rowOff>104775</xdr:rowOff>
    </xdr:from>
    <xdr:to>
      <xdr:col>23</xdr:col>
      <xdr:colOff>76200</xdr:colOff>
      <xdr:row>27</xdr:row>
      <xdr:rowOff>47625</xdr:rowOff>
    </xdr:to>
    <xdr:sp macro="" textlink="">
      <xdr:nvSpPr>
        <xdr:cNvPr id="2123" name="AutoShape 75"/>
        <xdr:cNvSpPr>
          <a:spLocks noChangeArrowheads="1"/>
        </xdr:cNvSpPr>
      </xdr:nvSpPr>
      <xdr:spPr bwMode="auto">
        <a:xfrm>
          <a:off x="16106775" y="3905250"/>
          <a:ext cx="1495425" cy="590550"/>
        </a:xfrm>
        <a:prstGeom prst="flowChartInternalStorage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Parte de Tjo.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 Centros</a:t>
          </a:r>
        </a:p>
      </xdr:txBody>
    </xdr:sp>
    <xdr:clientData/>
  </xdr:twoCellAnchor>
  <xdr:twoCellAnchor>
    <xdr:from>
      <xdr:col>22</xdr:col>
      <xdr:colOff>114300</xdr:colOff>
      <xdr:row>22</xdr:row>
      <xdr:rowOff>0</xdr:rowOff>
    </xdr:from>
    <xdr:to>
      <xdr:col>22</xdr:col>
      <xdr:colOff>114300</xdr:colOff>
      <xdr:row>23</xdr:row>
      <xdr:rowOff>104775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16878300" y="3638550"/>
          <a:ext cx="0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114300</xdr:colOff>
      <xdr:row>27</xdr:row>
      <xdr:rowOff>47625</xdr:rowOff>
    </xdr:from>
    <xdr:to>
      <xdr:col>22</xdr:col>
      <xdr:colOff>114300</xdr:colOff>
      <xdr:row>30</xdr:row>
      <xdr:rowOff>9525</xdr:rowOff>
    </xdr:to>
    <xdr:sp macro="" textlink="">
      <xdr:nvSpPr>
        <xdr:cNvPr id="2125" name="Line 77"/>
        <xdr:cNvSpPr>
          <a:spLocks noChangeShapeType="1"/>
        </xdr:cNvSpPr>
      </xdr:nvSpPr>
      <xdr:spPr bwMode="auto">
        <a:xfrm>
          <a:off x="16878300" y="4495800"/>
          <a:ext cx="0" cy="447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123825</xdr:colOff>
      <xdr:row>28</xdr:row>
      <xdr:rowOff>76200</xdr:rowOff>
    </xdr:from>
    <xdr:to>
      <xdr:col>26</xdr:col>
      <xdr:colOff>752475</xdr:colOff>
      <xdr:row>28</xdr:row>
      <xdr:rowOff>76200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16887825" y="4686300"/>
          <a:ext cx="3676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685800</xdr:colOff>
      <xdr:row>43</xdr:row>
      <xdr:rowOff>9525</xdr:rowOff>
    </xdr:from>
    <xdr:to>
      <xdr:col>25</xdr:col>
      <xdr:colOff>657225</xdr:colOff>
      <xdr:row>46</xdr:row>
      <xdr:rowOff>114300</xdr:rowOff>
    </xdr:to>
    <xdr:sp macro="" textlink="">
      <xdr:nvSpPr>
        <xdr:cNvPr id="2127" name="AutoShape 79"/>
        <xdr:cNvSpPr>
          <a:spLocks noChangeArrowheads="1"/>
        </xdr:cNvSpPr>
      </xdr:nvSpPr>
      <xdr:spPr bwMode="auto">
        <a:xfrm>
          <a:off x="18211800" y="7048500"/>
          <a:ext cx="1495425" cy="590550"/>
        </a:xfrm>
        <a:prstGeom prst="flowChartInternalStorage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Parte de Tjo.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De Centros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y Partes de Prod.</a:t>
          </a:r>
        </a:p>
      </xdr:txBody>
    </xdr:sp>
    <xdr:clientData/>
  </xdr:twoCellAnchor>
  <xdr:twoCellAnchor>
    <xdr:from>
      <xdr:col>24</xdr:col>
      <xdr:colOff>504825</xdr:colOff>
      <xdr:row>42</xdr:row>
      <xdr:rowOff>0</xdr:rowOff>
    </xdr:from>
    <xdr:to>
      <xdr:col>24</xdr:col>
      <xdr:colOff>504825</xdr:colOff>
      <xdr:row>43</xdr:row>
      <xdr:rowOff>9525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18792825" y="68770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533400</xdr:colOff>
      <xdr:row>46</xdr:row>
      <xdr:rowOff>114300</xdr:rowOff>
    </xdr:from>
    <xdr:to>
      <xdr:col>24</xdr:col>
      <xdr:colOff>533400</xdr:colOff>
      <xdr:row>48</xdr:row>
      <xdr:rowOff>76200</xdr:rowOff>
    </xdr:to>
    <xdr:sp macro="" textlink="">
      <xdr:nvSpPr>
        <xdr:cNvPr id="2129" name="Line 81"/>
        <xdr:cNvSpPr>
          <a:spLocks noChangeShapeType="1"/>
        </xdr:cNvSpPr>
      </xdr:nvSpPr>
      <xdr:spPr bwMode="auto">
        <a:xfrm>
          <a:off x="18821400" y="763905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657225</xdr:colOff>
      <xdr:row>44</xdr:row>
      <xdr:rowOff>142875</xdr:rowOff>
    </xdr:from>
    <xdr:to>
      <xdr:col>27</xdr:col>
      <xdr:colOff>571500</xdr:colOff>
      <xdr:row>44</xdr:row>
      <xdr:rowOff>142875</xdr:rowOff>
    </xdr:to>
    <xdr:sp macro="" textlink="">
      <xdr:nvSpPr>
        <xdr:cNvPr id="2130" name="Line 82"/>
        <xdr:cNvSpPr>
          <a:spLocks noChangeShapeType="1"/>
        </xdr:cNvSpPr>
      </xdr:nvSpPr>
      <xdr:spPr bwMode="auto">
        <a:xfrm>
          <a:off x="19707225" y="7343775"/>
          <a:ext cx="1438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581025</xdr:colOff>
      <xdr:row>34</xdr:row>
      <xdr:rowOff>152400</xdr:rowOff>
    </xdr:from>
    <xdr:to>
      <xdr:col>27</xdr:col>
      <xdr:colOff>581025</xdr:colOff>
      <xdr:row>44</xdr:row>
      <xdr:rowOff>152400</xdr:rowOff>
    </xdr:to>
    <xdr:sp macro="" textlink="">
      <xdr:nvSpPr>
        <xdr:cNvPr id="2131" name="Line 83"/>
        <xdr:cNvSpPr>
          <a:spLocks noChangeShapeType="1"/>
        </xdr:cNvSpPr>
      </xdr:nvSpPr>
      <xdr:spPr bwMode="auto">
        <a:xfrm flipV="1">
          <a:off x="21155025" y="5734050"/>
          <a:ext cx="0" cy="1619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152400</xdr:colOff>
      <xdr:row>43</xdr:row>
      <xdr:rowOff>104775</xdr:rowOff>
    </xdr:from>
    <xdr:to>
      <xdr:col>23</xdr:col>
      <xdr:colOff>714375</xdr:colOff>
      <xdr:row>43</xdr:row>
      <xdr:rowOff>104775</xdr:rowOff>
    </xdr:to>
    <xdr:sp macro="" textlink="">
      <xdr:nvSpPr>
        <xdr:cNvPr id="2132" name="Line 84"/>
        <xdr:cNvSpPr>
          <a:spLocks noChangeShapeType="1"/>
        </xdr:cNvSpPr>
      </xdr:nvSpPr>
      <xdr:spPr bwMode="auto">
        <a:xfrm flipH="1">
          <a:off x="13868400" y="7143750"/>
          <a:ext cx="4371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142875</xdr:colOff>
      <xdr:row>43</xdr:row>
      <xdr:rowOff>104775</xdr:rowOff>
    </xdr:from>
    <xdr:to>
      <xdr:col>18</xdr:col>
      <xdr:colOff>142875</xdr:colOff>
      <xdr:row>50</xdr:row>
      <xdr:rowOff>114300</xdr:rowOff>
    </xdr:to>
    <xdr:sp macro="" textlink="">
      <xdr:nvSpPr>
        <xdr:cNvPr id="2133" name="Line 85"/>
        <xdr:cNvSpPr>
          <a:spLocks noChangeShapeType="1"/>
        </xdr:cNvSpPr>
      </xdr:nvSpPr>
      <xdr:spPr bwMode="auto">
        <a:xfrm>
          <a:off x="13858875" y="7143750"/>
          <a:ext cx="0" cy="1143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542925</xdr:colOff>
      <xdr:row>66</xdr:row>
      <xdr:rowOff>114300</xdr:rowOff>
    </xdr:from>
    <xdr:to>
      <xdr:col>18</xdr:col>
      <xdr:colOff>104775</xdr:colOff>
      <xdr:row>71</xdr:row>
      <xdr:rowOff>123825</xdr:rowOff>
    </xdr:to>
    <xdr:sp macro="" textlink="">
      <xdr:nvSpPr>
        <xdr:cNvPr id="2134" name="AutoShape 86"/>
        <xdr:cNvSpPr>
          <a:spLocks noChangeArrowheads="1"/>
        </xdr:cNvSpPr>
      </xdr:nvSpPr>
      <xdr:spPr bwMode="auto">
        <a:xfrm>
          <a:off x="12734925" y="10877550"/>
          <a:ext cx="1085850" cy="8191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Alta 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Elaborados</a:t>
          </a:r>
        </a:p>
      </xdr:txBody>
    </xdr:sp>
    <xdr:clientData/>
  </xdr:twoCellAnchor>
  <xdr:twoCellAnchor>
    <xdr:from>
      <xdr:col>17</xdr:col>
      <xdr:colOff>295275</xdr:colOff>
      <xdr:row>62</xdr:row>
      <xdr:rowOff>47625</xdr:rowOff>
    </xdr:from>
    <xdr:to>
      <xdr:col>17</xdr:col>
      <xdr:colOff>295275</xdr:colOff>
      <xdr:row>66</xdr:row>
      <xdr:rowOff>114300</xdr:rowOff>
    </xdr:to>
    <xdr:sp macro="" textlink="">
      <xdr:nvSpPr>
        <xdr:cNvPr id="2135" name="Line 87"/>
        <xdr:cNvSpPr>
          <a:spLocks noChangeShapeType="1"/>
        </xdr:cNvSpPr>
      </xdr:nvSpPr>
      <xdr:spPr bwMode="auto">
        <a:xfrm>
          <a:off x="13249275" y="10163175"/>
          <a:ext cx="0" cy="714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104775</xdr:colOff>
      <xdr:row>68</xdr:row>
      <xdr:rowOff>142875</xdr:rowOff>
    </xdr:from>
    <xdr:to>
      <xdr:col>20</xdr:col>
      <xdr:colOff>342900</xdr:colOff>
      <xdr:row>68</xdr:row>
      <xdr:rowOff>142875</xdr:rowOff>
    </xdr:to>
    <xdr:sp macro="" textlink="">
      <xdr:nvSpPr>
        <xdr:cNvPr id="2136" name="Line 88"/>
        <xdr:cNvSpPr>
          <a:spLocks noChangeShapeType="1"/>
        </xdr:cNvSpPr>
      </xdr:nvSpPr>
      <xdr:spPr bwMode="auto">
        <a:xfrm>
          <a:off x="13820775" y="11229975"/>
          <a:ext cx="1762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76200</xdr:colOff>
      <xdr:row>66</xdr:row>
      <xdr:rowOff>104775</xdr:rowOff>
    </xdr:from>
    <xdr:to>
      <xdr:col>26</xdr:col>
      <xdr:colOff>400050</xdr:colOff>
      <xdr:row>71</xdr:row>
      <xdr:rowOff>114300</xdr:rowOff>
    </xdr:to>
    <xdr:sp macro="" textlink="">
      <xdr:nvSpPr>
        <xdr:cNvPr id="2137" name="AutoShape 89"/>
        <xdr:cNvSpPr>
          <a:spLocks noChangeArrowheads="1"/>
        </xdr:cNvSpPr>
      </xdr:nvSpPr>
      <xdr:spPr bwMode="auto">
        <a:xfrm>
          <a:off x="19126200" y="10868025"/>
          <a:ext cx="1085850" cy="8191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Consumo 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Propios Elab.</a:t>
          </a:r>
        </a:p>
      </xdr:txBody>
    </xdr:sp>
    <xdr:clientData/>
  </xdr:twoCellAnchor>
  <xdr:twoCellAnchor>
    <xdr:from>
      <xdr:col>22</xdr:col>
      <xdr:colOff>200025</xdr:colOff>
      <xdr:row>68</xdr:row>
      <xdr:rowOff>142875</xdr:rowOff>
    </xdr:from>
    <xdr:to>
      <xdr:col>25</xdr:col>
      <xdr:colOff>76200</xdr:colOff>
      <xdr:row>68</xdr:row>
      <xdr:rowOff>142875</xdr:rowOff>
    </xdr:to>
    <xdr:sp macro="" textlink="">
      <xdr:nvSpPr>
        <xdr:cNvPr id="2138" name="Line 90"/>
        <xdr:cNvSpPr>
          <a:spLocks noChangeShapeType="1"/>
        </xdr:cNvSpPr>
      </xdr:nvSpPr>
      <xdr:spPr bwMode="auto">
        <a:xfrm>
          <a:off x="16964025" y="11229975"/>
          <a:ext cx="2162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609600</xdr:colOff>
      <xdr:row>60</xdr:row>
      <xdr:rowOff>0</xdr:rowOff>
    </xdr:from>
    <xdr:to>
      <xdr:col>25</xdr:col>
      <xdr:colOff>609600</xdr:colOff>
      <xdr:row>66</xdr:row>
      <xdr:rowOff>104775</xdr:rowOff>
    </xdr:to>
    <xdr:sp macro="" textlink="">
      <xdr:nvSpPr>
        <xdr:cNvPr id="2139" name="Line 91"/>
        <xdr:cNvSpPr>
          <a:spLocks noChangeShapeType="1"/>
        </xdr:cNvSpPr>
      </xdr:nvSpPr>
      <xdr:spPr bwMode="auto">
        <a:xfrm flipV="1">
          <a:off x="19659600" y="9791700"/>
          <a:ext cx="0" cy="1076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266700</xdr:colOff>
      <xdr:row>72</xdr:row>
      <xdr:rowOff>114300</xdr:rowOff>
    </xdr:from>
    <xdr:to>
      <xdr:col>21</xdr:col>
      <xdr:colOff>266700</xdr:colOff>
      <xdr:row>75</xdr:row>
      <xdr:rowOff>76200</xdr:rowOff>
    </xdr:to>
    <xdr:sp macro="" textlink="">
      <xdr:nvSpPr>
        <xdr:cNvPr id="2140" name="Line 92"/>
        <xdr:cNvSpPr>
          <a:spLocks noChangeShapeType="1"/>
        </xdr:cNvSpPr>
      </xdr:nvSpPr>
      <xdr:spPr bwMode="auto">
        <a:xfrm>
          <a:off x="16268700" y="11849100"/>
          <a:ext cx="0" cy="447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561975</xdr:colOff>
      <xdr:row>75</xdr:row>
      <xdr:rowOff>66675</xdr:rowOff>
    </xdr:from>
    <xdr:to>
      <xdr:col>22</xdr:col>
      <xdr:colOff>28575</xdr:colOff>
      <xdr:row>79</xdr:row>
      <xdr:rowOff>9525</xdr:rowOff>
    </xdr:to>
    <xdr:sp macro="" textlink="">
      <xdr:nvSpPr>
        <xdr:cNvPr id="2141" name="AutoShape 93"/>
        <xdr:cNvSpPr>
          <a:spLocks noChangeArrowheads="1"/>
        </xdr:cNvSpPr>
      </xdr:nvSpPr>
      <xdr:spPr bwMode="auto">
        <a:xfrm>
          <a:off x="15801975" y="12287250"/>
          <a:ext cx="990600" cy="5905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Remito</a:t>
          </a:r>
        </a:p>
      </xdr:txBody>
    </xdr:sp>
    <xdr:clientData/>
  </xdr:twoCellAnchor>
  <xdr:twoCellAnchor>
    <xdr:from>
      <xdr:col>21</xdr:col>
      <xdr:colOff>219075</xdr:colOff>
      <xdr:row>79</xdr:row>
      <xdr:rowOff>38100</xdr:rowOff>
    </xdr:from>
    <xdr:to>
      <xdr:col>21</xdr:col>
      <xdr:colOff>219075</xdr:colOff>
      <xdr:row>81</xdr:row>
      <xdr:rowOff>9525</xdr:rowOff>
    </xdr:to>
    <xdr:sp macro="" textlink="">
      <xdr:nvSpPr>
        <xdr:cNvPr id="2142" name="Line 94"/>
        <xdr:cNvSpPr>
          <a:spLocks noChangeShapeType="1"/>
        </xdr:cNvSpPr>
      </xdr:nvSpPr>
      <xdr:spPr bwMode="auto">
        <a:xfrm>
          <a:off x="16221075" y="12906375"/>
          <a:ext cx="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257175</xdr:colOff>
      <xdr:row>81</xdr:row>
      <xdr:rowOff>9525</xdr:rowOff>
    </xdr:from>
    <xdr:to>
      <xdr:col>21</xdr:col>
      <xdr:colOff>219075</xdr:colOff>
      <xdr:row>81</xdr:row>
      <xdr:rowOff>9525</xdr:rowOff>
    </xdr:to>
    <xdr:sp macro="" textlink="">
      <xdr:nvSpPr>
        <xdr:cNvPr id="2143" name="Line 95"/>
        <xdr:cNvSpPr>
          <a:spLocks noChangeShapeType="1"/>
        </xdr:cNvSpPr>
      </xdr:nvSpPr>
      <xdr:spPr bwMode="auto">
        <a:xfrm flipH="1" flipV="1">
          <a:off x="13973175" y="13201650"/>
          <a:ext cx="2247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228600</xdr:colOff>
      <xdr:row>81</xdr:row>
      <xdr:rowOff>9525</xdr:rowOff>
    </xdr:from>
    <xdr:to>
      <xdr:col>23</xdr:col>
      <xdr:colOff>276225</xdr:colOff>
      <xdr:row>81</xdr:row>
      <xdr:rowOff>9525</xdr:rowOff>
    </xdr:to>
    <xdr:sp macro="" textlink="">
      <xdr:nvSpPr>
        <xdr:cNvPr id="2144" name="Line 96"/>
        <xdr:cNvSpPr>
          <a:spLocks noChangeShapeType="1"/>
        </xdr:cNvSpPr>
      </xdr:nvSpPr>
      <xdr:spPr bwMode="auto">
        <a:xfrm>
          <a:off x="16230600" y="13201650"/>
          <a:ext cx="1571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504825</xdr:colOff>
      <xdr:row>78</xdr:row>
      <xdr:rowOff>85725</xdr:rowOff>
    </xdr:from>
    <xdr:to>
      <xdr:col>18</xdr:col>
      <xdr:colOff>238125</xdr:colOff>
      <xdr:row>83</xdr:row>
      <xdr:rowOff>104775</xdr:rowOff>
    </xdr:to>
    <xdr:sp macro="" textlink="">
      <xdr:nvSpPr>
        <xdr:cNvPr id="2145" name="AutoShape 97"/>
        <xdr:cNvSpPr>
          <a:spLocks noChangeArrowheads="1"/>
        </xdr:cNvSpPr>
      </xdr:nvSpPr>
      <xdr:spPr bwMode="auto">
        <a:xfrm>
          <a:off x="12696825" y="12792075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Stocks /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Inventar.</a:t>
          </a:r>
        </a:p>
      </xdr:txBody>
    </xdr:sp>
    <xdr:clientData/>
  </xdr:twoCellAnchor>
  <xdr:twoCellAnchor>
    <xdr:from>
      <xdr:col>17</xdr:col>
      <xdr:colOff>295275</xdr:colOff>
      <xdr:row>71</xdr:row>
      <xdr:rowOff>104775</xdr:rowOff>
    </xdr:from>
    <xdr:to>
      <xdr:col>17</xdr:col>
      <xdr:colOff>295275</xdr:colOff>
      <xdr:row>78</xdr:row>
      <xdr:rowOff>76200</xdr:rowOff>
    </xdr:to>
    <xdr:sp macro="" textlink="">
      <xdr:nvSpPr>
        <xdr:cNvPr id="2146" name="Line 98"/>
        <xdr:cNvSpPr>
          <a:spLocks noChangeShapeType="1"/>
        </xdr:cNvSpPr>
      </xdr:nvSpPr>
      <xdr:spPr bwMode="auto">
        <a:xfrm>
          <a:off x="13249275" y="11677650"/>
          <a:ext cx="0" cy="1104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409575</xdr:colOff>
      <xdr:row>79</xdr:row>
      <xdr:rowOff>0</xdr:rowOff>
    </xdr:from>
    <xdr:to>
      <xdr:col>27</xdr:col>
      <xdr:colOff>638175</xdr:colOff>
      <xdr:row>82</xdr:row>
      <xdr:rowOff>104775</xdr:rowOff>
    </xdr:to>
    <xdr:sp macro="" textlink="">
      <xdr:nvSpPr>
        <xdr:cNvPr id="2147" name="AutoShape 99"/>
        <xdr:cNvSpPr>
          <a:spLocks noChangeArrowheads="1"/>
        </xdr:cNvSpPr>
      </xdr:nvSpPr>
      <xdr:spPr bwMode="auto">
        <a:xfrm>
          <a:off x="20221575" y="12868275"/>
          <a:ext cx="990600" cy="5905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Factura</a:t>
          </a:r>
        </a:p>
      </xdr:txBody>
    </xdr:sp>
    <xdr:clientData/>
  </xdr:twoCellAnchor>
  <xdr:twoCellAnchor>
    <xdr:from>
      <xdr:col>25</xdr:col>
      <xdr:colOff>314325</xdr:colOff>
      <xdr:row>81</xdr:row>
      <xdr:rowOff>28575</xdr:rowOff>
    </xdr:from>
    <xdr:to>
      <xdr:col>26</xdr:col>
      <xdr:colOff>390525</xdr:colOff>
      <xdr:row>81</xdr:row>
      <xdr:rowOff>28575</xdr:rowOff>
    </xdr:to>
    <xdr:sp macro="" textlink="">
      <xdr:nvSpPr>
        <xdr:cNvPr id="2148" name="Line 100"/>
        <xdr:cNvSpPr>
          <a:spLocks noChangeShapeType="1"/>
        </xdr:cNvSpPr>
      </xdr:nvSpPr>
      <xdr:spPr bwMode="auto">
        <a:xfrm>
          <a:off x="19364325" y="13220700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219075</xdr:colOff>
      <xdr:row>12</xdr:row>
      <xdr:rowOff>28575</xdr:rowOff>
    </xdr:from>
    <xdr:to>
      <xdr:col>5</xdr:col>
      <xdr:colOff>190500</xdr:colOff>
      <xdr:row>16</xdr:row>
      <xdr:rowOff>47625</xdr:rowOff>
    </xdr:to>
    <xdr:sp macro="" textlink="">
      <xdr:nvSpPr>
        <xdr:cNvPr id="2149" name="AutoShape 101"/>
        <xdr:cNvSpPr>
          <a:spLocks noChangeArrowheads="1"/>
        </xdr:cNvSpPr>
      </xdr:nvSpPr>
      <xdr:spPr bwMode="auto">
        <a:xfrm>
          <a:off x="3267075" y="2047875"/>
          <a:ext cx="733425" cy="6667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Informe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Recepc.</a:t>
          </a:r>
        </a:p>
      </xdr:txBody>
    </xdr:sp>
    <xdr:clientData/>
  </xdr:twoCellAnchor>
  <xdr:twoCellAnchor>
    <xdr:from>
      <xdr:col>4</xdr:col>
      <xdr:colOff>238125</xdr:colOff>
      <xdr:row>4</xdr:row>
      <xdr:rowOff>38100</xdr:rowOff>
    </xdr:from>
    <xdr:to>
      <xdr:col>5</xdr:col>
      <xdr:colOff>209550</xdr:colOff>
      <xdr:row>8</xdr:row>
      <xdr:rowOff>57150</xdr:rowOff>
    </xdr:to>
    <xdr:sp macro="" textlink="">
      <xdr:nvSpPr>
        <xdr:cNvPr id="2150" name="AutoShape 102"/>
        <xdr:cNvSpPr>
          <a:spLocks noChangeArrowheads="1"/>
        </xdr:cNvSpPr>
      </xdr:nvSpPr>
      <xdr:spPr bwMode="auto">
        <a:xfrm>
          <a:off x="3286125" y="762000"/>
          <a:ext cx="733425" cy="6667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Informe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Recepc.</a:t>
          </a:r>
        </a:p>
      </xdr:txBody>
    </xdr:sp>
    <xdr:clientData/>
  </xdr:twoCellAnchor>
  <xdr:twoCellAnchor>
    <xdr:from>
      <xdr:col>3</xdr:col>
      <xdr:colOff>390525</xdr:colOff>
      <xdr:row>5</xdr:row>
      <xdr:rowOff>114300</xdr:rowOff>
    </xdr:from>
    <xdr:to>
      <xdr:col>4</xdr:col>
      <xdr:colOff>238125</xdr:colOff>
      <xdr:row>5</xdr:row>
      <xdr:rowOff>114300</xdr:rowOff>
    </xdr:to>
    <xdr:sp macro="" textlink="">
      <xdr:nvSpPr>
        <xdr:cNvPr id="2151" name="Line 103"/>
        <xdr:cNvSpPr>
          <a:spLocks noChangeShapeType="1"/>
        </xdr:cNvSpPr>
      </xdr:nvSpPr>
      <xdr:spPr bwMode="auto">
        <a:xfrm>
          <a:off x="2676525" y="1000125"/>
          <a:ext cx="609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6</xdr:row>
      <xdr:rowOff>0</xdr:rowOff>
    </xdr:from>
    <xdr:to>
      <xdr:col>6</xdr:col>
      <xdr:colOff>676275</xdr:colOff>
      <xdr:row>6</xdr:row>
      <xdr:rowOff>0</xdr:rowOff>
    </xdr:to>
    <xdr:sp macro="" textlink="">
      <xdr:nvSpPr>
        <xdr:cNvPr id="2152" name="Line 104"/>
        <xdr:cNvSpPr>
          <a:spLocks noChangeShapeType="1"/>
        </xdr:cNvSpPr>
      </xdr:nvSpPr>
      <xdr:spPr bwMode="auto">
        <a:xfrm>
          <a:off x="4029075" y="1047750"/>
          <a:ext cx="1219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419100</xdr:colOff>
      <xdr:row>13</xdr:row>
      <xdr:rowOff>114300</xdr:rowOff>
    </xdr:from>
    <xdr:to>
      <xdr:col>4</xdr:col>
      <xdr:colOff>200025</xdr:colOff>
      <xdr:row>13</xdr:row>
      <xdr:rowOff>114300</xdr:rowOff>
    </xdr:to>
    <xdr:sp macro="" textlink="">
      <xdr:nvSpPr>
        <xdr:cNvPr id="2153" name="Line 105"/>
        <xdr:cNvSpPr>
          <a:spLocks noChangeShapeType="1"/>
        </xdr:cNvSpPr>
      </xdr:nvSpPr>
      <xdr:spPr bwMode="auto">
        <a:xfrm>
          <a:off x="2705100" y="2295525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13</xdr:row>
      <xdr:rowOff>114300</xdr:rowOff>
    </xdr:from>
    <xdr:to>
      <xdr:col>5</xdr:col>
      <xdr:colOff>657225</xdr:colOff>
      <xdr:row>13</xdr:row>
      <xdr:rowOff>114300</xdr:rowOff>
    </xdr:to>
    <xdr:sp macro="" textlink="">
      <xdr:nvSpPr>
        <xdr:cNvPr id="2154" name="Line 106"/>
        <xdr:cNvSpPr>
          <a:spLocks noChangeShapeType="1"/>
        </xdr:cNvSpPr>
      </xdr:nvSpPr>
      <xdr:spPr bwMode="auto">
        <a:xfrm>
          <a:off x="4000500" y="229552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342900</xdr:colOff>
      <xdr:row>13</xdr:row>
      <xdr:rowOff>114300</xdr:rowOff>
    </xdr:from>
    <xdr:to>
      <xdr:col>10</xdr:col>
      <xdr:colOff>342900</xdr:colOff>
      <xdr:row>25</xdr:row>
      <xdr:rowOff>66675</xdr:rowOff>
    </xdr:to>
    <xdr:sp macro="" textlink="">
      <xdr:nvSpPr>
        <xdr:cNvPr id="2155" name="Line 107"/>
        <xdr:cNvSpPr>
          <a:spLocks noChangeShapeType="1"/>
        </xdr:cNvSpPr>
      </xdr:nvSpPr>
      <xdr:spPr bwMode="auto">
        <a:xfrm>
          <a:off x="7962900" y="2295525"/>
          <a:ext cx="0" cy="1895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342900</xdr:colOff>
      <xdr:row>25</xdr:row>
      <xdr:rowOff>76200</xdr:rowOff>
    </xdr:from>
    <xdr:to>
      <xdr:col>11</xdr:col>
      <xdr:colOff>9525</xdr:colOff>
      <xdr:row>25</xdr:row>
      <xdr:rowOff>76200</xdr:rowOff>
    </xdr:to>
    <xdr:sp macro="" textlink="">
      <xdr:nvSpPr>
        <xdr:cNvPr id="2156" name="Line 108"/>
        <xdr:cNvSpPr>
          <a:spLocks noChangeShapeType="1"/>
        </xdr:cNvSpPr>
      </xdr:nvSpPr>
      <xdr:spPr bwMode="auto">
        <a:xfrm>
          <a:off x="7962900" y="4200525"/>
          <a:ext cx="428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54</xdr:row>
      <xdr:rowOff>76200</xdr:rowOff>
    </xdr:from>
    <xdr:to>
      <xdr:col>5</xdr:col>
      <xdr:colOff>371475</xdr:colOff>
      <xdr:row>59</xdr:row>
      <xdr:rowOff>114300</xdr:rowOff>
    </xdr:to>
    <xdr:sp macro="" textlink="">
      <xdr:nvSpPr>
        <xdr:cNvPr id="2157" name="Oval 109"/>
        <xdr:cNvSpPr>
          <a:spLocks noChangeArrowheads="1"/>
        </xdr:cNvSpPr>
      </xdr:nvSpPr>
      <xdr:spPr bwMode="auto">
        <a:xfrm>
          <a:off x="3124200" y="8896350"/>
          <a:ext cx="1057275" cy="847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 Planilla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Distribuc.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Primaria</a:t>
          </a:r>
        </a:p>
      </xdr:txBody>
    </xdr:sp>
    <xdr:clientData/>
  </xdr:twoCellAnchor>
  <xdr:twoCellAnchor>
    <xdr:from>
      <xdr:col>5</xdr:col>
      <xdr:colOff>0</xdr:colOff>
      <xdr:row>70</xdr:row>
      <xdr:rowOff>66675</xdr:rowOff>
    </xdr:from>
    <xdr:to>
      <xdr:col>6</xdr:col>
      <xdr:colOff>295275</xdr:colOff>
      <xdr:row>75</xdr:row>
      <xdr:rowOff>104775</xdr:rowOff>
    </xdr:to>
    <xdr:sp macro="" textlink="">
      <xdr:nvSpPr>
        <xdr:cNvPr id="2158" name="Oval 110"/>
        <xdr:cNvSpPr>
          <a:spLocks noChangeArrowheads="1"/>
        </xdr:cNvSpPr>
      </xdr:nvSpPr>
      <xdr:spPr bwMode="auto">
        <a:xfrm>
          <a:off x="3810000" y="11477625"/>
          <a:ext cx="1057275" cy="847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 Planilla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Distribuc.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Primaria</a:t>
          </a:r>
        </a:p>
      </xdr:txBody>
    </xdr:sp>
    <xdr:clientData/>
  </xdr:twoCellAnchor>
  <xdr:twoCellAnchor>
    <xdr:from>
      <xdr:col>6</xdr:col>
      <xdr:colOff>295275</xdr:colOff>
      <xdr:row>73</xdr:row>
      <xdr:rowOff>9525</xdr:rowOff>
    </xdr:from>
    <xdr:to>
      <xdr:col>8</xdr:col>
      <xdr:colOff>180975</xdr:colOff>
      <xdr:row>73</xdr:row>
      <xdr:rowOff>9525</xdr:rowOff>
    </xdr:to>
    <xdr:sp macro="" textlink="">
      <xdr:nvSpPr>
        <xdr:cNvPr id="2159" name="Line 111"/>
        <xdr:cNvSpPr>
          <a:spLocks noChangeShapeType="1"/>
        </xdr:cNvSpPr>
      </xdr:nvSpPr>
      <xdr:spPr bwMode="auto">
        <a:xfrm flipH="1">
          <a:off x="4867275" y="11906250"/>
          <a:ext cx="1409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419100</xdr:colOff>
      <xdr:row>57</xdr:row>
      <xdr:rowOff>28575</xdr:rowOff>
    </xdr:from>
    <xdr:to>
      <xdr:col>4</xdr:col>
      <xdr:colOff>66675</xdr:colOff>
      <xdr:row>57</xdr:row>
      <xdr:rowOff>28575</xdr:rowOff>
    </xdr:to>
    <xdr:sp macro="" textlink="">
      <xdr:nvSpPr>
        <xdr:cNvPr id="2160" name="Line 112"/>
        <xdr:cNvSpPr>
          <a:spLocks noChangeShapeType="1"/>
        </xdr:cNvSpPr>
      </xdr:nvSpPr>
      <xdr:spPr bwMode="auto">
        <a:xfrm>
          <a:off x="2705100" y="9334500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619125</xdr:colOff>
      <xdr:row>57</xdr:row>
      <xdr:rowOff>66675</xdr:rowOff>
    </xdr:from>
    <xdr:to>
      <xdr:col>5</xdr:col>
      <xdr:colOff>619125</xdr:colOff>
      <xdr:row>61</xdr:row>
      <xdr:rowOff>47625</xdr:rowOff>
    </xdr:to>
    <xdr:sp macro="" textlink="">
      <xdr:nvSpPr>
        <xdr:cNvPr id="2161" name="Line 113"/>
        <xdr:cNvSpPr>
          <a:spLocks noChangeShapeType="1"/>
        </xdr:cNvSpPr>
      </xdr:nvSpPr>
      <xdr:spPr bwMode="auto">
        <a:xfrm>
          <a:off x="4429125" y="9372600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371475</xdr:colOff>
      <xdr:row>57</xdr:row>
      <xdr:rowOff>66675</xdr:rowOff>
    </xdr:from>
    <xdr:to>
      <xdr:col>5</xdr:col>
      <xdr:colOff>609600</xdr:colOff>
      <xdr:row>57</xdr:row>
      <xdr:rowOff>66675</xdr:rowOff>
    </xdr:to>
    <xdr:sp macro="" textlink="">
      <xdr:nvSpPr>
        <xdr:cNvPr id="2162" name="Line 114"/>
        <xdr:cNvSpPr>
          <a:spLocks noChangeShapeType="1"/>
        </xdr:cNvSpPr>
      </xdr:nvSpPr>
      <xdr:spPr bwMode="auto">
        <a:xfrm flipH="1">
          <a:off x="4181475" y="9372600"/>
          <a:ext cx="23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619125</xdr:colOff>
      <xdr:row>61</xdr:row>
      <xdr:rowOff>66675</xdr:rowOff>
    </xdr:from>
    <xdr:to>
      <xdr:col>6</xdr:col>
      <xdr:colOff>180975</xdr:colOff>
      <xdr:row>61</xdr:row>
      <xdr:rowOff>66675</xdr:rowOff>
    </xdr:to>
    <xdr:sp macro="" textlink="">
      <xdr:nvSpPr>
        <xdr:cNvPr id="2163" name="Line 115"/>
        <xdr:cNvSpPr>
          <a:spLocks noChangeShapeType="1"/>
        </xdr:cNvSpPr>
      </xdr:nvSpPr>
      <xdr:spPr bwMode="auto">
        <a:xfrm flipV="1">
          <a:off x="4429125" y="100203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685800</xdr:colOff>
      <xdr:row>71</xdr:row>
      <xdr:rowOff>47625</xdr:rowOff>
    </xdr:from>
    <xdr:to>
      <xdr:col>25</xdr:col>
      <xdr:colOff>685800</xdr:colOff>
      <xdr:row>73</xdr:row>
      <xdr:rowOff>47625</xdr:rowOff>
    </xdr:to>
    <xdr:sp macro="" textlink="">
      <xdr:nvSpPr>
        <xdr:cNvPr id="2164" name="Line 116"/>
        <xdr:cNvSpPr>
          <a:spLocks noChangeShapeType="1"/>
        </xdr:cNvSpPr>
      </xdr:nvSpPr>
      <xdr:spPr bwMode="auto">
        <a:xfrm>
          <a:off x="19735800" y="116205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657225</xdr:colOff>
      <xdr:row>73</xdr:row>
      <xdr:rowOff>47625</xdr:rowOff>
    </xdr:from>
    <xdr:to>
      <xdr:col>25</xdr:col>
      <xdr:colOff>695325</xdr:colOff>
      <xdr:row>73</xdr:row>
      <xdr:rowOff>47625</xdr:rowOff>
    </xdr:to>
    <xdr:sp macro="" textlink="">
      <xdr:nvSpPr>
        <xdr:cNvPr id="2165" name="Line 117"/>
        <xdr:cNvSpPr>
          <a:spLocks noChangeShapeType="1"/>
        </xdr:cNvSpPr>
      </xdr:nvSpPr>
      <xdr:spPr bwMode="auto">
        <a:xfrm flipH="1">
          <a:off x="13611225" y="11944350"/>
          <a:ext cx="6134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647700</xdr:colOff>
      <xdr:row>73</xdr:row>
      <xdr:rowOff>66675</xdr:rowOff>
    </xdr:from>
    <xdr:to>
      <xdr:col>17</xdr:col>
      <xdr:colOff>647700</xdr:colOff>
      <xdr:row>78</xdr:row>
      <xdr:rowOff>66675</xdr:rowOff>
    </xdr:to>
    <xdr:sp macro="" textlink="">
      <xdr:nvSpPr>
        <xdr:cNvPr id="2166" name="Line 118"/>
        <xdr:cNvSpPr>
          <a:spLocks noChangeShapeType="1"/>
        </xdr:cNvSpPr>
      </xdr:nvSpPr>
      <xdr:spPr bwMode="auto">
        <a:xfrm>
          <a:off x="13601700" y="11963400"/>
          <a:ext cx="0" cy="809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161925</xdr:colOff>
      <xdr:row>6</xdr:row>
      <xdr:rowOff>85725</xdr:rowOff>
    </xdr:from>
    <xdr:to>
      <xdr:col>0</xdr:col>
      <xdr:colOff>704850</xdr:colOff>
      <xdr:row>9</xdr:row>
      <xdr:rowOff>85725</xdr:rowOff>
    </xdr:to>
    <xdr:sp macro="" textlink="">
      <xdr:nvSpPr>
        <xdr:cNvPr id="2167" name="AutoShape 119"/>
        <xdr:cNvSpPr>
          <a:spLocks noChangeArrowheads="1"/>
        </xdr:cNvSpPr>
      </xdr:nvSpPr>
      <xdr:spPr bwMode="auto">
        <a:xfrm>
          <a:off x="161925" y="1133475"/>
          <a:ext cx="542925" cy="485775"/>
        </a:xfrm>
        <a:prstGeom prst="star16">
          <a:avLst>
            <a:gd name="adj" fmla="val 37500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161925</xdr:colOff>
      <xdr:row>15</xdr:row>
      <xdr:rowOff>66675</xdr:rowOff>
    </xdr:from>
    <xdr:to>
      <xdr:col>0</xdr:col>
      <xdr:colOff>704850</xdr:colOff>
      <xdr:row>18</xdr:row>
      <xdr:rowOff>66675</xdr:rowOff>
    </xdr:to>
    <xdr:sp macro="" textlink="">
      <xdr:nvSpPr>
        <xdr:cNvPr id="2168" name="AutoShape 120"/>
        <xdr:cNvSpPr>
          <a:spLocks noChangeArrowheads="1"/>
        </xdr:cNvSpPr>
      </xdr:nvSpPr>
      <xdr:spPr bwMode="auto">
        <a:xfrm>
          <a:off x="161925" y="2571750"/>
          <a:ext cx="542925" cy="485775"/>
        </a:xfrm>
        <a:prstGeom prst="star16">
          <a:avLst>
            <a:gd name="adj" fmla="val 37500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161925</xdr:colOff>
      <xdr:row>35</xdr:row>
      <xdr:rowOff>66675</xdr:rowOff>
    </xdr:from>
    <xdr:to>
      <xdr:col>0</xdr:col>
      <xdr:colOff>704850</xdr:colOff>
      <xdr:row>38</xdr:row>
      <xdr:rowOff>66675</xdr:rowOff>
    </xdr:to>
    <xdr:sp macro="" textlink="">
      <xdr:nvSpPr>
        <xdr:cNvPr id="2169" name="AutoShape 121"/>
        <xdr:cNvSpPr>
          <a:spLocks noChangeArrowheads="1"/>
        </xdr:cNvSpPr>
      </xdr:nvSpPr>
      <xdr:spPr bwMode="auto">
        <a:xfrm>
          <a:off x="161925" y="5810250"/>
          <a:ext cx="542925" cy="485775"/>
        </a:xfrm>
        <a:prstGeom prst="star16">
          <a:avLst>
            <a:gd name="adj" fmla="val 37500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0</xdr:col>
      <xdr:colOff>161925</xdr:colOff>
      <xdr:row>49</xdr:row>
      <xdr:rowOff>66675</xdr:rowOff>
    </xdr:from>
    <xdr:to>
      <xdr:col>0</xdr:col>
      <xdr:colOff>704850</xdr:colOff>
      <xdr:row>52</xdr:row>
      <xdr:rowOff>66675</xdr:rowOff>
    </xdr:to>
    <xdr:sp macro="" textlink="">
      <xdr:nvSpPr>
        <xdr:cNvPr id="2170" name="AutoShape 122"/>
        <xdr:cNvSpPr>
          <a:spLocks noChangeArrowheads="1"/>
        </xdr:cNvSpPr>
      </xdr:nvSpPr>
      <xdr:spPr bwMode="auto">
        <a:xfrm>
          <a:off x="161925" y="8077200"/>
          <a:ext cx="542925" cy="485775"/>
        </a:xfrm>
        <a:prstGeom prst="star16">
          <a:avLst>
            <a:gd name="adj" fmla="val 37500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161925</xdr:colOff>
      <xdr:row>59</xdr:row>
      <xdr:rowOff>66675</xdr:rowOff>
    </xdr:from>
    <xdr:to>
      <xdr:col>0</xdr:col>
      <xdr:colOff>704850</xdr:colOff>
      <xdr:row>62</xdr:row>
      <xdr:rowOff>66675</xdr:rowOff>
    </xdr:to>
    <xdr:sp macro="" textlink="">
      <xdr:nvSpPr>
        <xdr:cNvPr id="2171" name="AutoShape 123"/>
        <xdr:cNvSpPr>
          <a:spLocks noChangeArrowheads="1"/>
        </xdr:cNvSpPr>
      </xdr:nvSpPr>
      <xdr:spPr bwMode="auto">
        <a:xfrm>
          <a:off x="161925" y="9696450"/>
          <a:ext cx="542925" cy="485775"/>
        </a:xfrm>
        <a:prstGeom prst="star16">
          <a:avLst>
            <a:gd name="adj" fmla="val 37500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161925</xdr:colOff>
      <xdr:row>74</xdr:row>
      <xdr:rowOff>66675</xdr:rowOff>
    </xdr:from>
    <xdr:to>
      <xdr:col>0</xdr:col>
      <xdr:colOff>704850</xdr:colOff>
      <xdr:row>77</xdr:row>
      <xdr:rowOff>66675</xdr:rowOff>
    </xdr:to>
    <xdr:sp macro="" textlink="">
      <xdr:nvSpPr>
        <xdr:cNvPr id="2172" name="AutoShape 124"/>
        <xdr:cNvSpPr>
          <a:spLocks noChangeArrowheads="1"/>
        </xdr:cNvSpPr>
      </xdr:nvSpPr>
      <xdr:spPr bwMode="auto">
        <a:xfrm>
          <a:off x="161925" y="12125325"/>
          <a:ext cx="542925" cy="485775"/>
        </a:xfrm>
        <a:prstGeom prst="star16">
          <a:avLst>
            <a:gd name="adj" fmla="val 37500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638175</xdr:colOff>
      <xdr:row>5</xdr:row>
      <xdr:rowOff>0</xdr:rowOff>
    </xdr:from>
    <xdr:to>
      <xdr:col>10</xdr:col>
      <xdr:colOff>47625</xdr:colOff>
      <xdr:row>10</xdr:row>
      <xdr:rowOff>9525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3686175" y="885825"/>
          <a:ext cx="3981450" cy="819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ADMINISTRACIÓN DE FINCA</a:t>
          </a:r>
        </a:p>
      </xdr:txBody>
    </xdr:sp>
    <xdr:clientData/>
  </xdr:twoCellAnchor>
  <xdr:twoCellAnchor>
    <xdr:from>
      <xdr:col>1</xdr:col>
      <xdr:colOff>152400</xdr:colOff>
      <xdr:row>5</xdr:row>
      <xdr:rowOff>28575</xdr:rowOff>
    </xdr:from>
    <xdr:to>
      <xdr:col>2</xdr:col>
      <xdr:colOff>523875</xdr:colOff>
      <xdr:row>9</xdr:row>
      <xdr:rowOff>85725</xdr:rowOff>
    </xdr:to>
    <xdr:sp macro="" textlink="">
      <xdr:nvSpPr>
        <xdr:cNvPr id="3074" name="AutoShape 2"/>
        <xdr:cNvSpPr>
          <a:spLocks noChangeArrowheads="1"/>
        </xdr:cNvSpPr>
      </xdr:nvSpPr>
      <xdr:spPr bwMode="auto">
        <a:xfrm>
          <a:off x="914400" y="914400"/>
          <a:ext cx="1133475" cy="704850"/>
        </a:xfrm>
        <a:prstGeom prst="homePlate">
          <a:avLst>
            <a:gd name="adj" fmla="val 4020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Materias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Primas y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Materiales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Directos</a:t>
          </a:r>
        </a:p>
      </xdr:txBody>
    </xdr:sp>
    <xdr:clientData/>
  </xdr:twoCellAnchor>
  <xdr:twoCellAnchor>
    <xdr:from>
      <xdr:col>1</xdr:col>
      <xdr:colOff>152400</xdr:colOff>
      <xdr:row>11</xdr:row>
      <xdr:rowOff>28575</xdr:rowOff>
    </xdr:from>
    <xdr:to>
      <xdr:col>2</xdr:col>
      <xdr:colOff>523875</xdr:colOff>
      <xdr:row>15</xdr:row>
      <xdr:rowOff>85725</xdr:rowOff>
    </xdr:to>
    <xdr:sp macro="" textlink="">
      <xdr:nvSpPr>
        <xdr:cNvPr id="3075" name="AutoShape 3"/>
        <xdr:cNvSpPr>
          <a:spLocks noChangeArrowheads="1"/>
        </xdr:cNvSpPr>
      </xdr:nvSpPr>
      <xdr:spPr bwMode="auto">
        <a:xfrm>
          <a:off x="914400" y="1885950"/>
          <a:ext cx="1133475" cy="704850"/>
        </a:xfrm>
        <a:prstGeom prst="homePlate">
          <a:avLst>
            <a:gd name="adj" fmla="val 4020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Materias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Primas y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Materiales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Por Dep.</a:t>
          </a:r>
        </a:p>
      </xdr:txBody>
    </xdr:sp>
    <xdr:clientData/>
  </xdr:twoCellAnchor>
  <xdr:twoCellAnchor>
    <xdr:from>
      <xdr:col>1</xdr:col>
      <xdr:colOff>152400</xdr:colOff>
      <xdr:row>18</xdr:row>
      <xdr:rowOff>28575</xdr:rowOff>
    </xdr:from>
    <xdr:to>
      <xdr:col>2</xdr:col>
      <xdr:colOff>523875</xdr:colOff>
      <xdr:row>22</xdr:row>
      <xdr:rowOff>85725</xdr:rowOff>
    </xdr:to>
    <xdr:sp macro="" textlink="">
      <xdr:nvSpPr>
        <xdr:cNvPr id="3076" name="AutoShape 4"/>
        <xdr:cNvSpPr>
          <a:spLocks noChangeArrowheads="1"/>
        </xdr:cNvSpPr>
      </xdr:nvSpPr>
      <xdr:spPr bwMode="auto">
        <a:xfrm>
          <a:off x="914400" y="3019425"/>
          <a:ext cx="1133475" cy="704850"/>
        </a:xfrm>
        <a:prstGeom prst="homePlate">
          <a:avLst>
            <a:gd name="adj" fmla="val 4020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Sueldos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Mano de O.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Liquidac.</a:t>
          </a:r>
        </a:p>
      </xdr:txBody>
    </xdr:sp>
    <xdr:clientData/>
  </xdr:twoCellAnchor>
  <xdr:twoCellAnchor>
    <xdr:from>
      <xdr:col>1</xdr:col>
      <xdr:colOff>152400</xdr:colOff>
      <xdr:row>25</xdr:row>
      <xdr:rowOff>28575</xdr:rowOff>
    </xdr:from>
    <xdr:to>
      <xdr:col>2</xdr:col>
      <xdr:colOff>523875</xdr:colOff>
      <xdr:row>29</xdr:row>
      <xdr:rowOff>85725</xdr:rowOff>
    </xdr:to>
    <xdr:sp macro="" textlink="">
      <xdr:nvSpPr>
        <xdr:cNvPr id="3077" name="AutoShape 5"/>
        <xdr:cNvSpPr>
          <a:spLocks noChangeArrowheads="1"/>
        </xdr:cNvSpPr>
      </xdr:nvSpPr>
      <xdr:spPr bwMode="auto">
        <a:xfrm>
          <a:off x="914400" y="4152900"/>
          <a:ext cx="1133475" cy="704850"/>
        </a:xfrm>
        <a:prstGeom prst="homePlate">
          <a:avLst>
            <a:gd name="adj" fmla="val 4020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Servicios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Terceros</a:t>
          </a:r>
        </a:p>
      </xdr:txBody>
    </xdr:sp>
    <xdr:clientData/>
  </xdr:twoCellAnchor>
  <xdr:twoCellAnchor>
    <xdr:from>
      <xdr:col>1</xdr:col>
      <xdr:colOff>152400</xdr:colOff>
      <xdr:row>32</xdr:row>
      <xdr:rowOff>28575</xdr:rowOff>
    </xdr:from>
    <xdr:to>
      <xdr:col>2</xdr:col>
      <xdr:colOff>523875</xdr:colOff>
      <xdr:row>36</xdr:row>
      <xdr:rowOff>85725</xdr:rowOff>
    </xdr:to>
    <xdr:sp macro="" textlink="">
      <xdr:nvSpPr>
        <xdr:cNvPr id="3078" name="AutoShape 6"/>
        <xdr:cNvSpPr>
          <a:spLocks noChangeArrowheads="1"/>
        </xdr:cNvSpPr>
      </xdr:nvSpPr>
      <xdr:spPr bwMode="auto">
        <a:xfrm>
          <a:off x="914400" y="5286375"/>
          <a:ext cx="1133475" cy="704850"/>
        </a:xfrm>
        <a:prstGeom prst="homePlate">
          <a:avLst>
            <a:gd name="adj" fmla="val 4020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Otros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Gastos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Erogables</a:t>
          </a:r>
        </a:p>
      </xdr:txBody>
    </xdr:sp>
    <xdr:clientData/>
  </xdr:twoCellAnchor>
  <xdr:twoCellAnchor>
    <xdr:from>
      <xdr:col>1</xdr:col>
      <xdr:colOff>152400</xdr:colOff>
      <xdr:row>39</xdr:row>
      <xdr:rowOff>28575</xdr:rowOff>
    </xdr:from>
    <xdr:to>
      <xdr:col>2</xdr:col>
      <xdr:colOff>523875</xdr:colOff>
      <xdr:row>43</xdr:row>
      <xdr:rowOff>85725</xdr:rowOff>
    </xdr:to>
    <xdr:sp macro="" textlink="">
      <xdr:nvSpPr>
        <xdr:cNvPr id="3079" name="AutoShape 7"/>
        <xdr:cNvSpPr>
          <a:spLocks noChangeArrowheads="1"/>
        </xdr:cNvSpPr>
      </xdr:nvSpPr>
      <xdr:spPr bwMode="auto">
        <a:xfrm>
          <a:off x="914400" y="6419850"/>
          <a:ext cx="1133475" cy="704850"/>
        </a:xfrm>
        <a:prstGeom prst="homePlate">
          <a:avLst>
            <a:gd name="adj" fmla="val 4020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Depreciac.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Devengam.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Provis.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85725</xdr:colOff>
      <xdr:row>4</xdr:row>
      <xdr:rowOff>114300</xdr:rowOff>
    </xdr:from>
    <xdr:to>
      <xdr:col>3</xdr:col>
      <xdr:colOff>314325</xdr:colOff>
      <xdr:row>43</xdr:row>
      <xdr:rowOff>114300</xdr:rowOff>
    </xdr:to>
    <xdr:sp macro="" textlink="">
      <xdr:nvSpPr>
        <xdr:cNvPr id="3080" name="AutoShape 8"/>
        <xdr:cNvSpPr>
          <a:spLocks/>
        </xdr:cNvSpPr>
      </xdr:nvSpPr>
      <xdr:spPr bwMode="auto">
        <a:xfrm>
          <a:off x="2371725" y="838200"/>
          <a:ext cx="228600" cy="6315075"/>
        </a:xfrm>
        <a:prstGeom prst="rightBrace">
          <a:avLst>
            <a:gd name="adj1" fmla="val 230208"/>
            <a:gd name="adj2" fmla="val 50000"/>
          </a:avLst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333375</xdr:colOff>
      <xdr:row>10</xdr:row>
      <xdr:rowOff>9525</xdr:rowOff>
    </xdr:from>
    <xdr:to>
      <xdr:col>7</xdr:col>
      <xdr:colOff>333375</xdr:colOff>
      <xdr:row>11</xdr:row>
      <xdr:rowOff>123825</xdr:rowOff>
    </xdr:to>
    <xdr:sp macro="" textlink="">
      <xdr:nvSpPr>
        <xdr:cNvPr id="3081" name="Line 9"/>
        <xdr:cNvSpPr>
          <a:spLocks noChangeShapeType="1"/>
        </xdr:cNvSpPr>
      </xdr:nvSpPr>
      <xdr:spPr bwMode="auto">
        <a:xfrm>
          <a:off x="5667375" y="1704975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11</xdr:row>
      <xdr:rowOff>123825</xdr:rowOff>
    </xdr:from>
    <xdr:to>
      <xdr:col>8</xdr:col>
      <xdr:colOff>676275</xdr:colOff>
      <xdr:row>14</xdr:row>
      <xdr:rowOff>123825</xdr:rowOff>
    </xdr:to>
    <xdr:sp macro="" textlink="">
      <xdr:nvSpPr>
        <xdr:cNvPr id="3082" name="AutoShape 10"/>
        <xdr:cNvSpPr>
          <a:spLocks noChangeArrowheads="1"/>
        </xdr:cNvSpPr>
      </xdr:nvSpPr>
      <xdr:spPr bwMode="auto">
        <a:xfrm>
          <a:off x="4733925" y="1981200"/>
          <a:ext cx="2038350" cy="485775"/>
        </a:xfrm>
        <a:prstGeom prst="flowChartPredefinedProcess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Parte Mensual 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Tiempos y Trabajos</a:t>
          </a:r>
        </a:p>
      </xdr:txBody>
    </xdr:sp>
    <xdr:clientData/>
  </xdr:twoCellAnchor>
  <xdr:twoCellAnchor>
    <xdr:from>
      <xdr:col>4</xdr:col>
      <xdr:colOff>723900</xdr:colOff>
      <xdr:row>19</xdr:row>
      <xdr:rowOff>9525</xdr:rowOff>
    </xdr:from>
    <xdr:to>
      <xdr:col>6</xdr:col>
      <xdr:colOff>476250</xdr:colOff>
      <xdr:row>24</xdr:row>
      <xdr:rowOff>76200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3771900" y="3162300"/>
          <a:ext cx="1276350" cy="876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C.Costos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 Apoyo 1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(Instalaciones)</a:t>
          </a:r>
        </a:p>
      </xdr:txBody>
    </xdr:sp>
    <xdr:clientData/>
  </xdr:twoCellAnchor>
  <xdr:twoCellAnchor>
    <xdr:from>
      <xdr:col>8</xdr:col>
      <xdr:colOff>409575</xdr:colOff>
      <xdr:row>19</xdr:row>
      <xdr:rowOff>9525</xdr:rowOff>
    </xdr:from>
    <xdr:to>
      <xdr:col>10</xdr:col>
      <xdr:colOff>161925</xdr:colOff>
      <xdr:row>24</xdr:row>
      <xdr:rowOff>76200</xdr:rowOff>
    </xdr:to>
    <xdr:sp macro="" textlink="">
      <xdr:nvSpPr>
        <xdr:cNvPr id="3084" name="Text Box 12"/>
        <xdr:cNvSpPr txBox="1">
          <a:spLocks noChangeArrowheads="1"/>
        </xdr:cNvSpPr>
      </xdr:nvSpPr>
      <xdr:spPr bwMode="auto">
        <a:xfrm>
          <a:off x="6505575" y="3162300"/>
          <a:ext cx="1276350" cy="876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C.Costos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 Apoyo 2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(Maquinaria y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Equipamiento)</a:t>
          </a:r>
        </a:p>
      </xdr:txBody>
    </xdr:sp>
    <xdr:clientData/>
  </xdr:twoCellAnchor>
  <xdr:twoCellAnchor>
    <xdr:from>
      <xdr:col>12</xdr:col>
      <xdr:colOff>400050</xdr:colOff>
      <xdr:row>26</xdr:row>
      <xdr:rowOff>95250</xdr:rowOff>
    </xdr:from>
    <xdr:to>
      <xdr:col>14</xdr:col>
      <xdr:colOff>152400</xdr:colOff>
      <xdr:row>32</xdr:row>
      <xdr:rowOff>0</xdr:rowOff>
    </xdr:to>
    <xdr:sp macro="" textlink="">
      <xdr:nvSpPr>
        <xdr:cNvPr id="3085" name="Text Box 13"/>
        <xdr:cNvSpPr txBox="1">
          <a:spLocks noChangeArrowheads="1"/>
        </xdr:cNvSpPr>
      </xdr:nvSpPr>
      <xdr:spPr bwMode="auto">
        <a:xfrm>
          <a:off x="9544050" y="4381500"/>
          <a:ext cx="1276350" cy="876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C.Costos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PRODUCTIVO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(Hectáreas)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12</xdr:col>
      <xdr:colOff>381000</xdr:colOff>
      <xdr:row>40</xdr:row>
      <xdr:rowOff>76200</xdr:rowOff>
    </xdr:from>
    <xdr:to>
      <xdr:col>14</xdr:col>
      <xdr:colOff>133350</xdr:colOff>
      <xdr:row>45</xdr:row>
      <xdr:rowOff>142875</xdr:rowOff>
    </xdr:to>
    <xdr:sp macro="" textlink="">
      <xdr:nvSpPr>
        <xdr:cNvPr id="3086" name="Text Box 14"/>
        <xdr:cNvSpPr txBox="1">
          <a:spLocks noChangeArrowheads="1"/>
        </xdr:cNvSpPr>
      </xdr:nvSpPr>
      <xdr:spPr bwMode="auto">
        <a:xfrm>
          <a:off x="9525000" y="6629400"/>
          <a:ext cx="1276350" cy="876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C.Costos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PRODUCTIVO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(Hectáreas)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12</xdr:col>
      <xdr:colOff>457200</xdr:colOff>
      <xdr:row>55</xdr:row>
      <xdr:rowOff>133350</xdr:rowOff>
    </xdr:from>
    <xdr:to>
      <xdr:col>14</xdr:col>
      <xdr:colOff>209550</xdr:colOff>
      <xdr:row>61</xdr:row>
      <xdr:rowOff>38100</xdr:rowOff>
    </xdr:to>
    <xdr:sp macro="" textlink="">
      <xdr:nvSpPr>
        <xdr:cNvPr id="3087" name="Text Box 15"/>
        <xdr:cNvSpPr txBox="1">
          <a:spLocks noChangeArrowheads="1"/>
        </xdr:cNvSpPr>
      </xdr:nvSpPr>
      <xdr:spPr bwMode="auto">
        <a:xfrm>
          <a:off x="9601200" y="9115425"/>
          <a:ext cx="1276350" cy="876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C. Costos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PRODUCTIVO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17</xdr:col>
      <xdr:colOff>314325</xdr:colOff>
      <xdr:row>15</xdr:row>
      <xdr:rowOff>38100</xdr:rowOff>
    </xdr:from>
    <xdr:to>
      <xdr:col>19</xdr:col>
      <xdr:colOff>142875</xdr:colOff>
      <xdr:row>26</xdr:row>
      <xdr:rowOff>123825</xdr:rowOff>
    </xdr:to>
    <xdr:sp macro="" textlink="">
      <xdr:nvSpPr>
        <xdr:cNvPr id="3088" name="Text Box 16"/>
        <xdr:cNvSpPr txBox="1">
          <a:spLocks noChangeArrowheads="1"/>
        </xdr:cNvSpPr>
      </xdr:nvSpPr>
      <xdr:spPr bwMode="auto">
        <a:xfrm>
          <a:off x="13268325" y="2543175"/>
          <a:ext cx="1352550" cy="1866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Capacidad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Ociosa 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Menores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Rendimientos</a:t>
          </a:r>
        </a:p>
      </xdr:txBody>
    </xdr:sp>
    <xdr:clientData/>
  </xdr:twoCellAnchor>
  <xdr:twoCellAnchor>
    <xdr:from>
      <xdr:col>17</xdr:col>
      <xdr:colOff>314325</xdr:colOff>
      <xdr:row>33</xdr:row>
      <xdr:rowOff>38100</xdr:rowOff>
    </xdr:from>
    <xdr:to>
      <xdr:col>19</xdr:col>
      <xdr:colOff>142875</xdr:colOff>
      <xdr:row>44</xdr:row>
      <xdr:rowOff>123825</xdr:rowOff>
    </xdr:to>
    <xdr:sp macro="" textlink="">
      <xdr:nvSpPr>
        <xdr:cNvPr id="3089" name="Text Box 17"/>
        <xdr:cNvSpPr txBox="1">
          <a:spLocks noChangeArrowheads="1"/>
        </xdr:cNvSpPr>
      </xdr:nvSpPr>
      <xdr:spPr bwMode="auto">
        <a:xfrm>
          <a:off x="13268325" y="5457825"/>
          <a:ext cx="1352550" cy="1866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Productos 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Elaborados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(Terminados)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314325</xdr:colOff>
      <xdr:row>51</xdr:row>
      <xdr:rowOff>38100</xdr:rowOff>
    </xdr:from>
    <xdr:to>
      <xdr:col>19</xdr:col>
      <xdr:colOff>142875</xdr:colOff>
      <xdr:row>62</xdr:row>
      <xdr:rowOff>123825</xdr:rowOff>
    </xdr:to>
    <xdr:sp macro="" textlink="">
      <xdr:nvSpPr>
        <xdr:cNvPr id="3090" name="Text Box 18"/>
        <xdr:cNvSpPr txBox="1">
          <a:spLocks noChangeArrowheads="1"/>
        </xdr:cNvSpPr>
      </xdr:nvSpPr>
      <xdr:spPr bwMode="auto">
        <a:xfrm>
          <a:off x="13268325" y="8372475"/>
          <a:ext cx="1352550" cy="1866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OBRAS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Y 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TRABAJOS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Varios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400050</xdr:colOff>
      <xdr:row>15</xdr:row>
      <xdr:rowOff>0</xdr:rowOff>
    </xdr:from>
    <xdr:to>
      <xdr:col>7</xdr:col>
      <xdr:colOff>400050</xdr:colOff>
      <xdr:row>42</xdr:row>
      <xdr:rowOff>152400</xdr:rowOff>
    </xdr:to>
    <xdr:sp macro="" textlink="">
      <xdr:nvSpPr>
        <xdr:cNvPr id="3091" name="Line 19"/>
        <xdr:cNvSpPr>
          <a:spLocks noChangeShapeType="1"/>
        </xdr:cNvSpPr>
      </xdr:nvSpPr>
      <xdr:spPr bwMode="auto">
        <a:xfrm>
          <a:off x="5734050" y="2505075"/>
          <a:ext cx="0" cy="4524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16</xdr:row>
      <xdr:rowOff>76200</xdr:rowOff>
    </xdr:from>
    <xdr:to>
      <xdr:col>15</xdr:col>
      <xdr:colOff>742950</xdr:colOff>
      <xdr:row>16</xdr:row>
      <xdr:rowOff>76200</xdr:rowOff>
    </xdr:to>
    <xdr:sp macro="" textlink="">
      <xdr:nvSpPr>
        <xdr:cNvPr id="3092" name="Line 20"/>
        <xdr:cNvSpPr>
          <a:spLocks noChangeShapeType="1"/>
        </xdr:cNvSpPr>
      </xdr:nvSpPr>
      <xdr:spPr bwMode="auto">
        <a:xfrm>
          <a:off x="4572000" y="2743200"/>
          <a:ext cx="7600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16</xdr:row>
      <xdr:rowOff>76200</xdr:rowOff>
    </xdr:from>
    <xdr:to>
      <xdr:col>6</xdr:col>
      <xdr:colOff>0</xdr:colOff>
      <xdr:row>19</xdr:row>
      <xdr:rowOff>38100</xdr:rowOff>
    </xdr:to>
    <xdr:sp macro="" textlink="">
      <xdr:nvSpPr>
        <xdr:cNvPr id="3093" name="Line 21"/>
        <xdr:cNvSpPr>
          <a:spLocks noChangeShapeType="1"/>
        </xdr:cNvSpPr>
      </xdr:nvSpPr>
      <xdr:spPr bwMode="auto">
        <a:xfrm>
          <a:off x="4572000" y="2743200"/>
          <a:ext cx="0" cy="447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304800</xdr:colOff>
      <xdr:row>16</xdr:row>
      <xdr:rowOff>76200</xdr:rowOff>
    </xdr:from>
    <xdr:to>
      <xdr:col>9</xdr:col>
      <xdr:colOff>304800</xdr:colOff>
      <xdr:row>19</xdr:row>
      <xdr:rowOff>0</xdr:rowOff>
    </xdr:to>
    <xdr:sp macro="" textlink="">
      <xdr:nvSpPr>
        <xdr:cNvPr id="3094" name="Line 22"/>
        <xdr:cNvSpPr>
          <a:spLocks noChangeShapeType="1"/>
        </xdr:cNvSpPr>
      </xdr:nvSpPr>
      <xdr:spPr bwMode="auto">
        <a:xfrm>
          <a:off x="7162800" y="2743200"/>
          <a:ext cx="0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438150</xdr:colOff>
      <xdr:row>43</xdr:row>
      <xdr:rowOff>19050</xdr:rowOff>
    </xdr:from>
    <xdr:to>
      <xdr:col>11</xdr:col>
      <xdr:colOff>304800</xdr:colOff>
      <xdr:row>43</xdr:row>
      <xdr:rowOff>19050</xdr:rowOff>
    </xdr:to>
    <xdr:sp macro="" textlink="">
      <xdr:nvSpPr>
        <xdr:cNvPr id="3095" name="Line 23"/>
        <xdr:cNvSpPr>
          <a:spLocks noChangeShapeType="1"/>
        </xdr:cNvSpPr>
      </xdr:nvSpPr>
      <xdr:spPr bwMode="auto">
        <a:xfrm>
          <a:off x="5772150" y="7058025"/>
          <a:ext cx="291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304800</xdr:colOff>
      <xdr:row>29</xdr:row>
      <xdr:rowOff>152400</xdr:rowOff>
    </xdr:from>
    <xdr:to>
      <xdr:col>11</xdr:col>
      <xdr:colOff>304800</xdr:colOff>
      <xdr:row>57</xdr:row>
      <xdr:rowOff>133350</xdr:rowOff>
    </xdr:to>
    <xdr:sp macro="" textlink="">
      <xdr:nvSpPr>
        <xdr:cNvPr id="3096" name="Line 24"/>
        <xdr:cNvSpPr>
          <a:spLocks noChangeShapeType="1"/>
        </xdr:cNvSpPr>
      </xdr:nvSpPr>
      <xdr:spPr bwMode="auto">
        <a:xfrm>
          <a:off x="8686800" y="4924425"/>
          <a:ext cx="0" cy="4514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285750</xdr:colOff>
      <xdr:row>30</xdr:row>
      <xdr:rowOff>0</xdr:rowOff>
    </xdr:from>
    <xdr:to>
      <xdr:col>12</xdr:col>
      <xdr:colOff>419100</xdr:colOff>
      <xdr:row>30</xdr:row>
      <xdr:rowOff>0</xdr:rowOff>
    </xdr:to>
    <xdr:sp macro="" textlink="">
      <xdr:nvSpPr>
        <xdr:cNvPr id="3097" name="Line 25"/>
        <xdr:cNvSpPr>
          <a:spLocks noChangeShapeType="1"/>
        </xdr:cNvSpPr>
      </xdr:nvSpPr>
      <xdr:spPr bwMode="auto">
        <a:xfrm>
          <a:off x="8667750" y="49339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43</xdr:row>
      <xdr:rowOff>19050</xdr:rowOff>
    </xdr:from>
    <xdr:to>
      <xdr:col>12</xdr:col>
      <xdr:colOff>361950</xdr:colOff>
      <xdr:row>43</xdr:row>
      <xdr:rowOff>19050</xdr:rowOff>
    </xdr:to>
    <xdr:sp macro="" textlink="">
      <xdr:nvSpPr>
        <xdr:cNvPr id="3098" name="Line 26"/>
        <xdr:cNvSpPr>
          <a:spLocks noChangeShapeType="1"/>
        </xdr:cNvSpPr>
      </xdr:nvSpPr>
      <xdr:spPr bwMode="auto">
        <a:xfrm>
          <a:off x="8724900" y="7058025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304800</xdr:colOff>
      <xdr:row>57</xdr:row>
      <xdr:rowOff>152400</xdr:rowOff>
    </xdr:from>
    <xdr:to>
      <xdr:col>12</xdr:col>
      <xdr:colOff>438150</xdr:colOff>
      <xdr:row>57</xdr:row>
      <xdr:rowOff>152400</xdr:rowOff>
    </xdr:to>
    <xdr:sp macro="" textlink="">
      <xdr:nvSpPr>
        <xdr:cNvPr id="3099" name="Line 27"/>
        <xdr:cNvSpPr>
          <a:spLocks noChangeShapeType="1"/>
        </xdr:cNvSpPr>
      </xdr:nvSpPr>
      <xdr:spPr bwMode="auto">
        <a:xfrm>
          <a:off x="8686800" y="9458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16</xdr:row>
      <xdr:rowOff>76200</xdr:rowOff>
    </xdr:from>
    <xdr:to>
      <xdr:col>16</xdr:col>
      <xdr:colOff>0</xdr:colOff>
      <xdr:row>57</xdr:row>
      <xdr:rowOff>19050</xdr:rowOff>
    </xdr:to>
    <xdr:sp macro="" textlink="">
      <xdr:nvSpPr>
        <xdr:cNvPr id="3100" name="Line 28"/>
        <xdr:cNvSpPr>
          <a:spLocks noChangeShapeType="1"/>
        </xdr:cNvSpPr>
      </xdr:nvSpPr>
      <xdr:spPr bwMode="auto">
        <a:xfrm>
          <a:off x="12192000" y="2743200"/>
          <a:ext cx="0" cy="6581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17</xdr:col>
      <xdr:colOff>323850</xdr:colOff>
      <xdr:row>19</xdr:row>
      <xdr:rowOff>0</xdr:rowOff>
    </xdr:to>
    <xdr:sp macro="" textlink="">
      <xdr:nvSpPr>
        <xdr:cNvPr id="3101" name="Line 29"/>
        <xdr:cNvSpPr>
          <a:spLocks noChangeShapeType="1"/>
        </xdr:cNvSpPr>
      </xdr:nvSpPr>
      <xdr:spPr bwMode="auto">
        <a:xfrm>
          <a:off x="12192000" y="3152775"/>
          <a:ext cx="1085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</xdr:colOff>
      <xdr:row>57</xdr:row>
      <xdr:rowOff>38100</xdr:rowOff>
    </xdr:from>
    <xdr:to>
      <xdr:col>17</xdr:col>
      <xdr:colOff>323850</xdr:colOff>
      <xdr:row>57</xdr:row>
      <xdr:rowOff>38100</xdr:rowOff>
    </xdr:to>
    <xdr:sp macro="" textlink="">
      <xdr:nvSpPr>
        <xdr:cNvPr id="3102" name="Line 30"/>
        <xdr:cNvSpPr>
          <a:spLocks noChangeShapeType="1"/>
        </xdr:cNvSpPr>
      </xdr:nvSpPr>
      <xdr:spPr bwMode="auto">
        <a:xfrm>
          <a:off x="12211050" y="9344025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11</xdr:row>
      <xdr:rowOff>114300</xdr:rowOff>
    </xdr:from>
    <xdr:to>
      <xdr:col>5</xdr:col>
      <xdr:colOff>647700</xdr:colOff>
      <xdr:row>14</xdr:row>
      <xdr:rowOff>114300</xdr:rowOff>
    </xdr:to>
    <xdr:sp macro="" textlink="">
      <xdr:nvSpPr>
        <xdr:cNvPr id="3103" name="AutoShape 31"/>
        <xdr:cNvSpPr>
          <a:spLocks noChangeArrowheads="1"/>
        </xdr:cNvSpPr>
      </xdr:nvSpPr>
      <xdr:spPr bwMode="auto">
        <a:xfrm>
          <a:off x="4076700" y="1971675"/>
          <a:ext cx="381000" cy="485775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209550</xdr:colOff>
      <xdr:row>26</xdr:row>
      <xdr:rowOff>114300</xdr:rowOff>
    </xdr:from>
    <xdr:to>
      <xdr:col>4</xdr:col>
      <xdr:colOff>647700</xdr:colOff>
      <xdr:row>29</xdr:row>
      <xdr:rowOff>114300</xdr:rowOff>
    </xdr:to>
    <xdr:sp macro="" textlink="">
      <xdr:nvSpPr>
        <xdr:cNvPr id="3104" name="AutoShape 32"/>
        <xdr:cNvSpPr>
          <a:spLocks noChangeArrowheads="1"/>
        </xdr:cNvSpPr>
      </xdr:nvSpPr>
      <xdr:spPr bwMode="auto">
        <a:xfrm>
          <a:off x="3257550" y="4400550"/>
          <a:ext cx="438150" cy="485775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57150</xdr:colOff>
      <xdr:row>26</xdr:row>
      <xdr:rowOff>38100</xdr:rowOff>
    </xdr:from>
    <xdr:to>
      <xdr:col>6</xdr:col>
      <xdr:colOff>352425</xdr:colOff>
      <xdr:row>31</xdr:row>
      <xdr:rowOff>76200</xdr:rowOff>
    </xdr:to>
    <xdr:sp macro="" textlink="">
      <xdr:nvSpPr>
        <xdr:cNvPr id="3105" name="Oval 33"/>
        <xdr:cNvSpPr>
          <a:spLocks noChangeArrowheads="1"/>
        </xdr:cNvSpPr>
      </xdr:nvSpPr>
      <xdr:spPr bwMode="auto">
        <a:xfrm>
          <a:off x="3867150" y="4324350"/>
          <a:ext cx="1057275" cy="847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 Planilla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Distribuc.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Primaria</a:t>
          </a:r>
        </a:p>
      </xdr:txBody>
    </xdr:sp>
    <xdr:clientData/>
  </xdr:twoCellAnchor>
  <xdr:twoCellAnchor>
    <xdr:from>
      <xdr:col>5</xdr:col>
      <xdr:colOff>647700</xdr:colOff>
      <xdr:row>24</xdr:row>
      <xdr:rowOff>76200</xdr:rowOff>
    </xdr:from>
    <xdr:to>
      <xdr:col>5</xdr:col>
      <xdr:colOff>647700</xdr:colOff>
      <xdr:row>26</xdr:row>
      <xdr:rowOff>38100</xdr:rowOff>
    </xdr:to>
    <xdr:sp macro="" textlink="">
      <xdr:nvSpPr>
        <xdr:cNvPr id="3106" name="Line 34"/>
        <xdr:cNvSpPr>
          <a:spLocks noChangeShapeType="1"/>
        </xdr:cNvSpPr>
      </xdr:nvSpPr>
      <xdr:spPr bwMode="auto">
        <a:xfrm>
          <a:off x="4457700" y="403860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342900</xdr:colOff>
      <xdr:row>29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3107" name="Line 35"/>
        <xdr:cNvSpPr>
          <a:spLocks noChangeShapeType="1"/>
        </xdr:cNvSpPr>
      </xdr:nvSpPr>
      <xdr:spPr bwMode="auto">
        <a:xfrm>
          <a:off x="4914900" y="4772025"/>
          <a:ext cx="419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76200</xdr:rowOff>
    </xdr:from>
    <xdr:to>
      <xdr:col>7</xdr:col>
      <xdr:colOff>0</xdr:colOff>
      <xdr:row>58</xdr:row>
      <xdr:rowOff>152400</xdr:rowOff>
    </xdr:to>
    <xdr:sp macro="" textlink="">
      <xdr:nvSpPr>
        <xdr:cNvPr id="3108" name="Line 36"/>
        <xdr:cNvSpPr>
          <a:spLocks noChangeShapeType="1"/>
        </xdr:cNvSpPr>
      </xdr:nvSpPr>
      <xdr:spPr bwMode="auto">
        <a:xfrm>
          <a:off x="5334000" y="3552825"/>
          <a:ext cx="0" cy="6067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</xdr:colOff>
      <xdr:row>21</xdr:row>
      <xdr:rowOff>57150</xdr:rowOff>
    </xdr:from>
    <xdr:to>
      <xdr:col>8</xdr:col>
      <xdr:colOff>419100</xdr:colOff>
      <xdr:row>21</xdr:row>
      <xdr:rowOff>57150</xdr:rowOff>
    </xdr:to>
    <xdr:sp macro="" textlink="">
      <xdr:nvSpPr>
        <xdr:cNvPr id="3109" name="Line 37"/>
        <xdr:cNvSpPr>
          <a:spLocks noChangeShapeType="1"/>
        </xdr:cNvSpPr>
      </xdr:nvSpPr>
      <xdr:spPr bwMode="auto">
        <a:xfrm>
          <a:off x="5353050" y="3533775"/>
          <a:ext cx="1162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27</xdr:row>
      <xdr:rowOff>114300</xdr:rowOff>
    </xdr:from>
    <xdr:to>
      <xdr:col>12</xdr:col>
      <xdr:colOff>400050</xdr:colOff>
      <xdr:row>27</xdr:row>
      <xdr:rowOff>114300</xdr:rowOff>
    </xdr:to>
    <xdr:sp macro="" textlink="">
      <xdr:nvSpPr>
        <xdr:cNvPr id="3110" name="Line 38"/>
        <xdr:cNvSpPr>
          <a:spLocks noChangeShapeType="1"/>
        </xdr:cNvSpPr>
      </xdr:nvSpPr>
      <xdr:spPr bwMode="auto">
        <a:xfrm>
          <a:off x="5334000" y="4562475"/>
          <a:ext cx="421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19050</xdr:rowOff>
    </xdr:from>
    <xdr:to>
      <xdr:col>12</xdr:col>
      <xdr:colOff>400050</xdr:colOff>
      <xdr:row>41</xdr:row>
      <xdr:rowOff>19050</xdr:rowOff>
    </xdr:to>
    <xdr:sp macro="" textlink="">
      <xdr:nvSpPr>
        <xdr:cNvPr id="3111" name="Line 39"/>
        <xdr:cNvSpPr>
          <a:spLocks noChangeShapeType="1"/>
        </xdr:cNvSpPr>
      </xdr:nvSpPr>
      <xdr:spPr bwMode="auto">
        <a:xfrm>
          <a:off x="5334000" y="6734175"/>
          <a:ext cx="421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38100</xdr:rowOff>
    </xdr:from>
    <xdr:to>
      <xdr:col>17</xdr:col>
      <xdr:colOff>323850</xdr:colOff>
      <xdr:row>52</xdr:row>
      <xdr:rowOff>38100</xdr:rowOff>
    </xdr:to>
    <xdr:sp macro="" textlink="">
      <xdr:nvSpPr>
        <xdr:cNvPr id="3112" name="Line 40"/>
        <xdr:cNvSpPr>
          <a:spLocks noChangeShapeType="1"/>
        </xdr:cNvSpPr>
      </xdr:nvSpPr>
      <xdr:spPr bwMode="auto">
        <a:xfrm>
          <a:off x="5334000" y="8534400"/>
          <a:ext cx="794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</xdr:colOff>
      <xdr:row>59</xdr:row>
      <xdr:rowOff>19050</xdr:rowOff>
    </xdr:from>
    <xdr:to>
      <xdr:col>12</xdr:col>
      <xdr:colOff>438150</xdr:colOff>
      <xdr:row>59</xdr:row>
      <xdr:rowOff>19050</xdr:rowOff>
    </xdr:to>
    <xdr:sp macro="" textlink="">
      <xdr:nvSpPr>
        <xdr:cNvPr id="3113" name="Line 41"/>
        <xdr:cNvSpPr>
          <a:spLocks noChangeShapeType="1"/>
        </xdr:cNvSpPr>
      </xdr:nvSpPr>
      <xdr:spPr bwMode="auto">
        <a:xfrm>
          <a:off x="5353050" y="9648825"/>
          <a:ext cx="4229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24</xdr:row>
      <xdr:rowOff>95250</xdr:rowOff>
    </xdr:from>
    <xdr:to>
      <xdr:col>9</xdr:col>
      <xdr:colOff>190500</xdr:colOff>
      <xdr:row>31</xdr:row>
      <xdr:rowOff>76200</xdr:rowOff>
    </xdr:to>
    <xdr:sp macro="" textlink="">
      <xdr:nvSpPr>
        <xdr:cNvPr id="3114" name="Line 42"/>
        <xdr:cNvSpPr>
          <a:spLocks noChangeShapeType="1"/>
        </xdr:cNvSpPr>
      </xdr:nvSpPr>
      <xdr:spPr bwMode="auto">
        <a:xfrm>
          <a:off x="7048500" y="4057650"/>
          <a:ext cx="0" cy="1114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31</xdr:row>
      <xdr:rowOff>114300</xdr:rowOff>
    </xdr:from>
    <xdr:to>
      <xdr:col>10</xdr:col>
      <xdr:colOff>95250</xdr:colOff>
      <xdr:row>36</xdr:row>
      <xdr:rowOff>95250</xdr:rowOff>
    </xdr:to>
    <xdr:sp macro="" textlink="">
      <xdr:nvSpPr>
        <xdr:cNvPr id="3115" name="AutoShape 43"/>
        <xdr:cNvSpPr>
          <a:spLocks noChangeArrowheads="1"/>
        </xdr:cNvSpPr>
      </xdr:nvSpPr>
      <xdr:spPr bwMode="auto">
        <a:xfrm>
          <a:off x="6400800" y="5210175"/>
          <a:ext cx="1314450" cy="790575"/>
        </a:xfrm>
        <a:prstGeom prst="flowChartPredefinedProcess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Parte 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Trabajo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Tiempos y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Tareas</a:t>
          </a:r>
        </a:p>
      </xdr:txBody>
    </xdr:sp>
    <xdr:clientData/>
  </xdr:twoCellAnchor>
  <xdr:twoCellAnchor>
    <xdr:from>
      <xdr:col>8</xdr:col>
      <xdr:colOff>95250</xdr:colOff>
      <xdr:row>28</xdr:row>
      <xdr:rowOff>57150</xdr:rowOff>
    </xdr:from>
    <xdr:to>
      <xdr:col>8</xdr:col>
      <xdr:colOff>533400</xdr:colOff>
      <xdr:row>31</xdr:row>
      <xdr:rowOff>57150</xdr:rowOff>
    </xdr:to>
    <xdr:sp macro="" textlink="">
      <xdr:nvSpPr>
        <xdr:cNvPr id="3116" name="AutoShape 44"/>
        <xdr:cNvSpPr>
          <a:spLocks noChangeArrowheads="1"/>
        </xdr:cNvSpPr>
      </xdr:nvSpPr>
      <xdr:spPr bwMode="auto">
        <a:xfrm>
          <a:off x="6191250" y="4667250"/>
          <a:ext cx="438150" cy="485775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10</xdr:col>
      <xdr:colOff>571500</xdr:colOff>
      <xdr:row>21</xdr:row>
      <xdr:rowOff>95250</xdr:rowOff>
    </xdr:from>
    <xdr:to>
      <xdr:col>10</xdr:col>
      <xdr:colOff>571500</xdr:colOff>
      <xdr:row>56</xdr:row>
      <xdr:rowOff>38100</xdr:rowOff>
    </xdr:to>
    <xdr:sp macro="" textlink="">
      <xdr:nvSpPr>
        <xdr:cNvPr id="3117" name="Line 45"/>
        <xdr:cNvSpPr>
          <a:spLocks noChangeShapeType="1"/>
        </xdr:cNvSpPr>
      </xdr:nvSpPr>
      <xdr:spPr bwMode="auto">
        <a:xfrm>
          <a:off x="8191500" y="3571875"/>
          <a:ext cx="0" cy="5610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95250</xdr:colOff>
      <xdr:row>34</xdr:row>
      <xdr:rowOff>0</xdr:rowOff>
    </xdr:from>
    <xdr:to>
      <xdr:col>10</xdr:col>
      <xdr:colOff>571500</xdr:colOff>
      <xdr:row>34</xdr:row>
      <xdr:rowOff>0</xdr:rowOff>
    </xdr:to>
    <xdr:sp macro="" textlink="">
      <xdr:nvSpPr>
        <xdr:cNvPr id="3118" name="Line 46"/>
        <xdr:cNvSpPr>
          <a:spLocks noChangeShapeType="1"/>
        </xdr:cNvSpPr>
      </xdr:nvSpPr>
      <xdr:spPr bwMode="auto">
        <a:xfrm>
          <a:off x="7715250" y="5581650"/>
          <a:ext cx="476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590550</xdr:colOff>
      <xdr:row>29</xdr:row>
      <xdr:rowOff>19050</xdr:rowOff>
    </xdr:from>
    <xdr:to>
      <xdr:col>12</xdr:col>
      <xdr:colOff>419100</xdr:colOff>
      <xdr:row>29</xdr:row>
      <xdr:rowOff>19050</xdr:rowOff>
    </xdr:to>
    <xdr:sp macro="" textlink="">
      <xdr:nvSpPr>
        <xdr:cNvPr id="3119" name="Line 47"/>
        <xdr:cNvSpPr>
          <a:spLocks noChangeShapeType="1"/>
        </xdr:cNvSpPr>
      </xdr:nvSpPr>
      <xdr:spPr bwMode="auto">
        <a:xfrm>
          <a:off x="8210550" y="479107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571500</xdr:colOff>
      <xdr:row>44</xdr:row>
      <xdr:rowOff>57150</xdr:rowOff>
    </xdr:from>
    <xdr:to>
      <xdr:col>12</xdr:col>
      <xdr:colOff>381000</xdr:colOff>
      <xdr:row>44</xdr:row>
      <xdr:rowOff>57150</xdr:rowOff>
    </xdr:to>
    <xdr:sp macro="" textlink="">
      <xdr:nvSpPr>
        <xdr:cNvPr id="3120" name="Line 48"/>
        <xdr:cNvSpPr>
          <a:spLocks noChangeShapeType="1"/>
        </xdr:cNvSpPr>
      </xdr:nvSpPr>
      <xdr:spPr bwMode="auto">
        <a:xfrm>
          <a:off x="8191500" y="7258050"/>
          <a:ext cx="1333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590550</xdr:colOff>
      <xdr:row>53</xdr:row>
      <xdr:rowOff>133350</xdr:rowOff>
    </xdr:from>
    <xdr:to>
      <xdr:col>17</xdr:col>
      <xdr:colOff>323850</xdr:colOff>
      <xdr:row>53</xdr:row>
      <xdr:rowOff>133350</xdr:rowOff>
    </xdr:to>
    <xdr:sp macro="" textlink="">
      <xdr:nvSpPr>
        <xdr:cNvPr id="3121" name="Line 49"/>
        <xdr:cNvSpPr>
          <a:spLocks noChangeShapeType="1"/>
        </xdr:cNvSpPr>
      </xdr:nvSpPr>
      <xdr:spPr bwMode="auto">
        <a:xfrm>
          <a:off x="8210550" y="8791575"/>
          <a:ext cx="5067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590550</xdr:colOff>
      <xdr:row>56</xdr:row>
      <xdr:rowOff>57150</xdr:rowOff>
    </xdr:from>
    <xdr:to>
      <xdr:col>12</xdr:col>
      <xdr:colOff>457200</xdr:colOff>
      <xdr:row>56</xdr:row>
      <xdr:rowOff>57150</xdr:rowOff>
    </xdr:to>
    <xdr:sp macro="" textlink="">
      <xdr:nvSpPr>
        <xdr:cNvPr id="3122" name="Line 50"/>
        <xdr:cNvSpPr>
          <a:spLocks noChangeShapeType="1"/>
        </xdr:cNvSpPr>
      </xdr:nvSpPr>
      <xdr:spPr bwMode="auto">
        <a:xfrm>
          <a:off x="8210550" y="9201150"/>
          <a:ext cx="1390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400050</xdr:colOff>
      <xdr:row>33</xdr:row>
      <xdr:rowOff>95250</xdr:rowOff>
    </xdr:from>
    <xdr:to>
      <xdr:col>14</xdr:col>
      <xdr:colOff>190500</xdr:colOff>
      <xdr:row>38</xdr:row>
      <xdr:rowOff>76200</xdr:rowOff>
    </xdr:to>
    <xdr:sp macro="" textlink="">
      <xdr:nvSpPr>
        <xdr:cNvPr id="3123" name="AutoShape 51"/>
        <xdr:cNvSpPr>
          <a:spLocks noChangeArrowheads="1"/>
        </xdr:cNvSpPr>
      </xdr:nvSpPr>
      <xdr:spPr bwMode="auto">
        <a:xfrm>
          <a:off x="9544050" y="5514975"/>
          <a:ext cx="1314450" cy="790575"/>
        </a:xfrm>
        <a:prstGeom prst="flowChartPredefinedProcess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Parte 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Trabajo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Producción</a:t>
          </a:r>
        </a:p>
      </xdr:txBody>
    </xdr:sp>
    <xdr:clientData/>
  </xdr:twoCellAnchor>
  <xdr:twoCellAnchor>
    <xdr:from>
      <xdr:col>13</xdr:col>
      <xdr:colOff>285750</xdr:colOff>
      <xdr:row>32</xdr:row>
      <xdr:rowOff>0</xdr:rowOff>
    </xdr:from>
    <xdr:to>
      <xdr:col>13</xdr:col>
      <xdr:colOff>285750</xdr:colOff>
      <xdr:row>33</xdr:row>
      <xdr:rowOff>114300</xdr:rowOff>
    </xdr:to>
    <xdr:sp macro="" textlink="">
      <xdr:nvSpPr>
        <xdr:cNvPr id="3124" name="Line 52"/>
        <xdr:cNvSpPr>
          <a:spLocks noChangeShapeType="1"/>
        </xdr:cNvSpPr>
      </xdr:nvSpPr>
      <xdr:spPr bwMode="auto">
        <a:xfrm>
          <a:off x="10191750" y="5257800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22</xdr:row>
      <xdr:rowOff>95250</xdr:rowOff>
    </xdr:from>
    <xdr:to>
      <xdr:col>15</xdr:col>
      <xdr:colOff>0</xdr:colOff>
      <xdr:row>57</xdr:row>
      <xdr:rowOff>57150</xdr:rowOff>
    </xdr:to>
    <xdr:sp macro="" textlink="">
      <xdr:nvSpPr>
        <xdr:cNvPr id="3125" name="Line 53"/>
        <xdr:cNvSpPr>
          <a:spLocks noChangeShapeType="1"/>
        </xdr:cNvSpPr>
      </xdr:nvSpPr>
      <xdr:spPr bwMode="auto">
        <a:xfrm>
          <a:off x="11430000" y="3733800"/>
          <a:ext cx="0" cy="5629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209550</xdr:colOff>
      <xdr:row>35</xdr:row>
      <xdr:rowOff>133350</xdr:rowOff>
    </xdr:from>
    <xdr:to>
      <xdr:col>15</xdr:col>
      <xdr:colOff>19050</xdr:colOff>
      <xdr:row>35</xdr:row>
      <xdr:rowOff>133350</xdr:rowOff>
    </xdr:to>
    <xdr:sp macro="" textlink="">
      <xdr:nvSpPr>
        <xdr:cNvPr id="3126" name="Line 54"/>
        <xdr:cNvSpPr>
          <a:spLocks noChangeShapeType="1"/>
        </xdr:cNvSpPr>
      </xdr:nvSpPr>
      <xdr:spPr bwMode="auto">
        <a:xfrm>
          <a:off x="10877550" y="5876925"/>
          <a:ext cx="571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37</xdr:row>
      <xdr:rowOff>152400</xdr:rowOff>
    </xdr:from>
    <xdr:to>
      <xdr:col>17</xdr:col>
      <xdr:colOff>342900</xdr:colOff>
      <xdr:row>37</xdr:row>
      <xdr:rowOff>152400</xdr:rowOff>
    </xdr:to>
    <xdr:sp macro="" textlink="">
      <xdr:nvSpPr>
        <xdr:cNvPr id="3127" name="Line 55"/>
        <xdr:cNvSpPr>
          <a:spLocks noChangeShapeType="1"/>
        </xdr:cNvSpPr>
      </xdr:nvSpPr>
      <xdr:spPr bwMode="auto">
        <a:xfrm>
          <a:off x="11430000" y="6219825"/>
          <a:ext cx="1866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38100</xdr:colOff>
      <xdr:row>22</xdr:row>
      <xdr:rowOff>76200</xdr:rowOff>
    </xdr:from>
    <xdr:to>
      <xdr:col>17</xdr:col>
      <xdr:colOff>323850</xdr:colOff>
      <xdr:row>22</xdr:row>
      <xdr:rowOff>76200</xdr:rowOff>
    </xdr:to>
    <xdr:sp macro="" textlink="">
      <xdr:nvSpPr>
        <xdr:cNvPr id="3128" name="Line 56"/>
        <xdr:cNvSpPr>
          <a:spLocks noChangeShapeType="1"/>
        </xdr:cNvSpPr>
      </xdr:nvSpPr>
      <xdr:spPr bwMode="auto">
        <a:xfrm>
          <a:off x="11468100" y="3714750"/>
          <a:ext cx="1809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133350</xdr:colOff>
      <xdr:row>41</xdr:row>
      <xdr:rowOff>76200</xdr:rowOff>
    </xdr:from>
    <xdr:to>
      <xdr:col>14</xdr:col>
      <xdr:colOff>742950</xdr:colOff>
      <xdr:row>41</xdr:row>
      <xdr:rowOff>76200</xdr:rowOff>
    </xdr:to>
    <xdr:sp macro="" textlink="">
      <xdr:nvSpPr>
        <xdr:cNvPr id="3129" name="Line 57"/>
        <xdr:cNvSpPr>
          <a:spLocks noChangeShapeType="1"/>
        </xdr:cNvSpPr>
      </xdr:nvSpPr>
      <xdr:spPr bwMode="auto">
        <a:xfrm flipH="1">
          <a:off x="10801350" y="6791325"/>
          <a:ext cx="609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55</xdr:row>
      <xdr:rowOff>95250</xdr:rowOff>
    </xdr:from>
    <xdr:to>
      <xdr:col>17</xdr:col>
      <xdr:colOff>323850</xdr:colOff>
      <xdr:row>55</xdr:row>
      <xdr:rowOff>95250</xdr:rowOff>
    </xdr:to>
    <xdr:sp macro="" textlink="">
      <xdr:nvSpPr>
        <xdr:cNvPr id="3130" name="Line 58"/>
        <xdr:cNvSpPr>
          <a:spLocks noChangeShapeType="1"/>
        </xdr:cNvSpPr>
      </xdr:nvSpPr>
      <xdr:spPr bwMode="auto">
        <a:xfrm>
          <a:off x="11430000" y="9077325"/>
          <a:ext cx="1847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190500</xdr:colOff>
      <xdr:row>57</xdr:row>
      <xdr:rowOff>95250</xdr:rowOff>
    </xdr:from>
    <xdr:to>
      <xdr:col>15</xdr:col>
      <xdr:colOff>0</xdr:colOff>
      <xdr:row>57</xdr:row>
      <xdr:rowOff>95250</xdr:rowOff>
    </xdr:to>
    <xdr:sp macro="" textlink="">
      <xdr:nvSpPr>
        <xdr:cNvPr id="3131" name="Line 59"/>
        <xdr:cNvSpPr>
          <a:spLocks noChangeShapeType="1"/>
        </xdr:cNvSpPr>
      </xdr:nvSpPr>
      <xdr:spPr bwMode="auto">
        <a:xfrm flipH="1">
          <a:off x="10858500" y="9401175"/>
          <a:ext cx="571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342900</xdr:colOff>
      <xdr:row>47</xdr:row>
      <xdr:rowOff>95250</xdr:rowOff>
    </xdr:from>
    <xdr:to>
      <xdr:col>14</xdr:col>
      <xdr:colOff>133350</xdr:colOff>
      <xdr:row>51</xdr:row>
      <xdr:rowOff>95250</xdr:rowOff>
    </xdr:to>
    <xdr:sp macro="" textlink="">
      <xdr:nvSpPr>
        <xdr:cNvPr id="3132" name="AutoShape 60"/>
        <xdr:cNvSpPr>
          <a:spLocks noChangeArrowheads="1"/>
        </xdr:cNvSpPr>
      </xdr:nvSpPr>
      <xdr:spPr bwMode="auto">
        <a:xfrm>
          <a:off x="9486900" y="7781925"/>
          <a:ext cx="1314450" cy="647700"/>
        </a:xfrm>
        <a:prstGeom prst="flowChartPredefinedProcess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Parte 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Trabajo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Producción</a:t>
          </a:r>
        </a:p>
      </xdr:txBody>
    </xdr:sp>
    <xdr:clientData/>
  </xdr:twoCellAnchor>
  <xdr:twoCellAnchor>
    <xdr:from>
      <xdr:col>13</xdr:col>
      <xdr:colOff>247650</xdr:colOff>
      <xdr:row>45</xdr:row>
      <xdr:rowOff>152400</xdr:rowOff>
    </xdr:from>
    <xdr:to>
      <xdr:col>13</xdr:col>
      <xdr:colOff>247650</xdr:colOff>
      <xdr:row>47</xdr:row>
      <xdr:rowOff>114300</xdr:rowOff>
    </xdr:to>
    <xdr:sp macro="" textlink="">
      <xdr:nvSpPr>
        <xdr:cNvPr id="3133" name="Line 61"/>
        <xdr:cNvSpPr>
          <a:spLocks noChangeShapeType="1"/>
        </xdr:cNvSpPr>
      </xdr:nvSpPr>
      <xdr:spPr bwMode="auto">
        <a:xfrm>
          <a:off x="10153650" y="7515225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133350</xdr:colOff>
      <xdr:row>49</xdr:row>
      <xdr:rowOff>76200</xdr:rowOff>
    </xdr:from>
    <xdr:to>
      <xdr:col>15</xdr:col>
      <xdr:colOff>228600</xdr:colOff>
      <xdr:row>49</xdr:row>
      <xdr:rowOff>76200</xdr:rowOff>
    </xdr:to>
    <xdr:sp macro="" textlink="">
      <xdr:nvSpPr>
        <xdr:cNvPr id="3134" name="Line 62"/>
        <xdr:cNvSpPr>
          <a:spLocks noChangeShapeType="1"/>
        </xdr:cNvSpPr>
      </xdr:nvSpPr>
      <xdr:spPr bwMode="auto">
        <a:xfrm>
          <a:off x="10801350" y="8086725"/>
          <a:ext cx="857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228600</xdr:colOff>
      <xdr:row>23</xdr:row>
      <xdr:rowOff>95250</xdr:rowOff>
    </xdr:from>
    <xdr:to>
      <xdr:col>15</xdr:col>
      <xdr:colOff>228600</xdr:colOff>
      <xdr:row>59</xdr:row>
      <xdr:rowOff>19050</xdr:rowOff>
    </xdr:to>
    <xdr:sp macro="" textlink="">
      <xdr:nvSpPr>
        <xdr:cNvPr id="3135" name="Line 63"/>
        <xdr:cNvSpPr>
          <a:spLocks noChangeShapeType="1"/>
        </xdr:cNvSpPr>
      </xdr:nvSpPr>
      <xdr:spPr bwMode="auto">
        <a:xfrm flipV="1">
          <a:off x="11658600" y="3895725"/>
          <a:ext cx="0" cy="5753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247650</xdr:colOff>
      <xdr:row>23</xdr:row>
      <xdr:rowOff>57150</xdr:rowOff>
    </xdr:from>
    <xdr:to>
      <xdr:col>17</xdr:col>
      <xdr:colOff>342900</xdr:colOff>
      <xdr:row>23</xdr:row>
      <xdr:rowOff>57150</xdr:rowOff>
    </xdr:to>
    <xdr:sp macro="" textlink="">
      <xdr:nvSpPr>
        <xdr:cNvPr id="3136" name="Line 64"/>
        <xdr:cNvSpPr>
          <a:spLocks noChangeShapeType="1"/>
        </xdr:cNvSpPr>
      </xdr:nvSpPr>
      <xdr:spPr bwMode="auto">
        <a:xfrm>
          <a:off x="11677650" y="3857625"/>
          <a:ext cx="1619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266700</xdr:colOff>
      <xdr:row>40</xdr:row>
      <xdr:rowOff>0</xdr:rowOff>
    </xdr:from>
    <xdr:to>
      <xdr:col>17</xdr:col>
      <xdr:colOff>342900</xdr:colOff>
      <xdr:row>40</xdr:row>
      <xdr:rowOff>0</xdr:rowOff>
    </xdr:to>
    <xdr:sp macro="" textlink="">
      <xdr:nvSpPr>
        <xdr:cNvPr id="3137" name="Line 65"/>
        <xdr:cNvSpPr>
          <a:spLocks noChangeShapeType="1"/>
        </xdr:cNvSpPr>
      </xdr:nvSpPr>
      <xdr:spPr bwMode="auto">
        <a:xfrm>
          <a:off x="11696700" y="6553200"/>
          <a:ext cx="1600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228600</xdr:colOff>
      <xdr:row>58</xdr:row>
      <xdr:rowOff>57150</xdr:rowOff>
    </xdr:from>
    <xdr:to>
      <xdr:col>17</xdr:col>
      <xdr:colOff>323850</xdr:colOff>
      <xdr:row>58</xdr:row>
      <xdr:rowOff>57150</xdr:rowOff>
    </xdr:to>
    <xdr:sp macro="" textlink="">
      <xdr:nvSpPr>
        <xdr:cNvPr id="3138" name="Line 66"/>
        <xdr:cNvSpPr>
          <a:spLocks noChangeShapeType="1"/>
        </xdr:cNvSpPr>
      </xdr:nvSpPr>
      <xdr:spPr bwMode="auto">
        <a:xfrm>
          <a:off x="11658600" y="9525000"/>
          <a:ext cx="1619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190500</xdr:colOff>
      <xdr:row>59</xdr:row>
      <xdr:rowOff>38100</xdr:rowOff>
    </xdr:from>
    <xdr:to>
      <xdr:col>15</xdr:col>
      <xdr:colOff>228600</xdr:colOff>
      <xdr:row>59</xdr:row>
      <xdr:rowOff>38100</xdr:rowOff>
    </xdr:to>
    <xdr:sp macro="" textlink="">
      <xdr:nvSpPr>
        <xdr:cNvPr id="3139" name="Line 67"/>
        <xdr:cNvSpPr>
          <a:spLocks noChangeShapeType="1"/>
        </xdr:cNvSpPr>
      </xdr:nvSpPr>
      <xdr:spPr bwMode="auto">
        <a:xfrm flipH="1">
          <a:off x="10858500" y="9667875"/>
          <a:ext cx="80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495300</xdr:colOff>
      <xdr:row>33</xdr:row>
      <xdr:rowOff>133350</xdr:rowOff>
    </xdr:from>
    <xdr:to>
      <xdr:col>12</xdr:col>
      <xdr:colOff>171450</xdr:colOff>
      <xdr:row>36</xdr:row>
      <xdr:rowOff>133350</xdr:rowOff>
    </xdr:to>
    <xdr:sp macro="" textlink="">
      <xdr:nvSpPr>
        <xdr:cNvPr id="3140" name="AutoShape 68"/>
        <xdr:cNvSpPr>
          <a:spLocks noChangeArrowheads="1"/>
        </xdr:cNvSpPr>
      </xdr:nvSpPr>
      <xdr:spPr bwMode="auto">
        <a:xfrm>
          <a:off x="8877300" y="5553075"/>
          <a:ext cx="438150" cy="485775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11</xdr:col>
      <xdr:colOff>552450</xdr:colOff>
      <xdr:row>47</xdr:row>
      <xdr:rowOff>57150</xdr:rowOff>
    </xdr:from>
    <xdr:to>
      <xdr:col>12</xdr:col>
      <xdr:colOff>228600</xdr:colOff>
      <xdr:row>50</xdr:row>
      <xdr:rowOff>57150</xdr:rowOff>
    </xdr:to>
    <xdr:sp macro="" textlink="">
      <xdr:nvSpPr>
        <xdr:cNvPr id="3141" name="AutoShape 69"/>
        <xdr:cNvSpPr>
          <a:spLocks noChangeArrowheads="1"/>
        </xdr:cNvSpPr>
      </xdr:nvSpPr>
      <xdr:spPr bwMode="auto">
        <a:xfrm>
          <a:off x="8934450" y="7743825"/>
          <a:ext cx="438150" cy="485775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12</xdr:col>
      <xdr:colOff>457200</xdr:colOff>
      <xdr:row>63</xdr:row>
      <xdr:rowOff>38100</xdr:rowOff>
    </xdr:from>
    <xdr:to>
      <xdr:col>14</xdr:col>
      <xdr:colOff>247650</xdr:colOff>
      <xdr:row>67</xdr:row>
      <xdr:rowOff>38100</xdr:rowOff>
    </xdr:to>
    <xdr:sp macro="" textlink="">
      <xdr:nvSpPr>
        <xdr:cNvPr id="3142" name="AutoShape 70"/>
        <xdr:cNvSpPr>
          <a:spLocks noChangeArrowheads="1"/>
        </xdr:cNvSpPr>
      </xdr:nvSpPr>
      <xdr:spPr bwMode="auto">
        <a:xfrm>
          <a:off x="9601200" y="10315575"/>
          <a:ext cx="1314450" cy="647700"/>
        </a:xfrm>
        <a:prstGeom prst="flowChartPredefinedProcess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Parte 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Trabajo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Producción</a:t>
          </a:r>
        </a:p>
      </xdr:txBody>
    </xdr:sp>
    <xdr:clientData/>
  </xdr:twoCellAnchor>
  <xdr:twoCellAnchor>
    <xdr:from>
      <xdr:col>13</xdr:col>
      <xdr:colOff>342900</xdr:colOff>
      <xdr:row>61</xdr:row>
      <xdr:rowOff>38100</xdr:rowOff>
    </xdr:from>
    <xdr:to>
      <xdr:col>13</xdr:col>
      <xdr:colOff>342900</xdr:colOff>
      <xdr:row>63</xdr:row>
      <xdr:rowOff>38100</xdr:rowOff>
    </xdr:to>
    <xdr:sp macro="" textlink="">
      <xdr:nvSpPr>
        <xdr:cNvPr id="3143" name="Line 71"/>
        <xdr:cNvSpPr>
          <a:spLocks noChangeShapeType="1"/>
        </xdr:cNvSpPr>
      </xdr:nvSpPr>
      <xdr:spPr bwMode="auto">
        <a:xfrm>
          <a:off x="10248900" y="9991725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266700</xdr:colOff>
      <xdr:row>65</xdr:row>
      <xdr:rowOff>19050</xdr:rowOff>
    </xdr:from>
    <xdr:to>
      <xdr:col>16</xdr:col>
      <xdr:colOff>381000</xdr:colOff>
      <xdr:row>65</xdr:row>
      <xdr:rowOff>19050</xdr:rowOff>
    </xdr:to>
    <xdr:sp macro="" textlink="">
      <xdr:nvSpPr>
        <xdr:cNvPr id="3144" name="Line 72"/>
        <xdr:cNvSpPr>
          <a:spLocks noChangeShapeType="1"/>
        </xdr:cNvSpPr>
      </xdr:nvSpPr>
      <xdr:spPr bwMode="auto">
        <a:xfrm>
          <a:off x="10934700" y="10620375"/>
          <a:ext cx="163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361950</xdr:colOff>
      <xdr:row>24</xdr:row>
      <xdr:rowOff>95250</xdr:rowOff>
    </xdr:from>
    <xdr:to>
      <xdr:col>16</xdr:col>
      <xdr:colOff>361950</xdr:colOff>
      <xdr:row>65</xdr:row>
      <xdr:rowOff>19050</xdr:rowOff>
    </xdr:to>
    <xdr:sp macro="" textlink="">
      <xdr:nvSpPr>
        <xdr:cNvPr id="3145" name="Line 73"/>
        <xdr:cNvSpPr>
          <a:spLocks noChangeShapeType="1"/>
        </xdr:cNvSpPr>
      </xdr:nvSpPr>
      <xdr:spPr bwMode="auto">
        <a:xfrm flipV="1">
          <a:off x="12553950" y="4057650"/>
          <a:ext cx="0" cy="6562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361950</xdr:colOff>
      <xdr:row>24</xdr:row>
      <xdr:rowOff>95250</xdr:rowOff>
    </xdr:from>
    <xdr:to>
      <xdr:col>17</xdr:col>
      <xdr:colOff>342900</xdr:colOff>
      <xdr:row>24</xdr:row>
      <xdr:rowOff>95250</xdr:rowOff>
    </xdr:to>
    <xdr:sp macro="" textlink="">
      <xdr:nvSpPr>
        <xdr:cNvPr id="3146" name="Line 74"/>
        <xdr:cNvSpPr>
          <a:spLocks noChangeShapeType="1"/>
        </xdr:cNvSpPr>
      </xdr:nvSpPr>
      <xdr:spPr bwMode="auto">
        <a:xfrm>
          <a:off x="12553950" y="4057650"/>
          <a:ext cx="742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361950</xdr:colOff>
      <xdr:row>41</xdr:row>
      <xdr:rowOff>95250</xdr:rowOff>
    </xdr:from>
    <xdr:to>
      <xdr:col>17</xdr:col>
      <xdr:colOff>323850</xdr:colOff>
      <xdr:row>41</xdr:row>
      <xdr:rowOff>95250</xdr:rowOff>
    </xdr:to>
    <xdr:sp macro="" textlink="">
      <xdr:nvSpPr>
        <xdr:cNvPr id="3147" name="Line 75"/>
        <xdr:cNvSpPr>
          <a:spLocks noChangeShapeType="1"/>
        </xdr:cNvSpPr>
      </xdr:nvSpPr>
      <xdr:spPr bwMode="auto">
        <a:xfrm>
          <a:off x="12553950" y="681037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381000</xdr:colOff>
      <xdr:row>60</xdr:row>
      <xdr:rowOff>19050</xdr:rowOff>
    </xdr:from>
    <xdr:to>
      <xdr:col>17</xdr:col>
      <xdr:colOff>342900</xdr:colOff>
      <xdr:row>60</xdr:row>
      <xdr:rowOff>19050</xdr:rowOff>
    </xdr:to>
    <xdr:sp macro="" textlink="">
      <xdr:nvSpPr>
        <xdr:cNvPr id="3148" name="Line 76"/>
        <xdr:cNvSpPr>
          <a:spLocks noChangeShapeType="1"/>
        </xdr:cNvSpPr>
      </xdr:nvSpPr>
      <xdr:spPr bwMode="auto">
        <a:xfrm>
          <a:off x="12573000" y="9810750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533400</xdr:colOff>
      <xdr:row>63</xdr:row>
      <xdr:rowOff>95250</xdr:rowOff>
    </xdr:from>
    <xdr:to>
      <xdr:col>12</xdr:col>
      <xdr:colOff>209550</xdr:colOff>
      <xdr:row>66</xdr:row>
      <xdr:rowOff>95250</xdr:rowOff>
    </xdr:to>
    <xdr:sp macro="" textlink="">
      <xdr:nvSpPr>
        <xdr:cNvPr id="3149" name="AutoShape 77"/>
        <xdr:cNvSpPr>
          <a:spLocks noChangeArrowheads="1"/>
        </xdr:cNvSpPr>
      </xdr:nvSpPr>
      <xdr:spPr bwMode="auto">
        <a:xfrm>
          <a:off x="8915400" y="10372725"/>
          <a:ext cx="438150" cy="485775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17</xdr:col>
      <xdr:colOff>571500</xdr:colOff>
      <xdr:row>45</xdr:row>
      <xdr:rowOff>152400</xdr:rowOff>
    </xdr:from>
    <xdr:to>
      <xdr:col>18</xdr:col>
      <xdr:colOff>542925</xdr:colOff>
      <xdr:row>50</xdr:row>
      <xdr:rowOff>9525</xdr:rowOff>
    </xdr:to>
    <xdr:sp macro="" textlink="">
      <xdr:nvSpPr>
        <xdr:cNvPr id="3150" name="AutoShape 78"/>
        <xdr:cNvSpPr>
          <a:spLocks noChangeArrowheads="1"/>
        </xdr:cNvSpPr>
      </xdr:nvSpPr>
      <xdr:spPr bwMode="auto">
        <a:xfrm>
          <a:off x="13525500" y="7515225"/>
          <a:ext cx="733425" cy="6667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Vale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Salida</a:t>
          </a:r>
        </a:p>
      </xdr:txBody>
    </xdr:sp>
    <xdr:clientData/>
  </xdr:twoCellAnchor>
  <xdr:twoCellAnchor>
    <xdr:from>
      <xdr:col>18</xdr:col>
      <xdr:colOff>171450</xdr:colOff>
      <xdr:row>44</xdr:row>
      <xdr:rowOff>152400</xdr:rowOff>
    </xdr:from>
    <xdr:to>
      <xdr:col>18</xdr:col>
      <xdr:colOff>171450</xdr:colOff>
      <xdr:row>45</xdr:row>
      <xdr:rowOff>152400</xdr:rowOff>
    </xdr:to>
    <xdr:sp macro="" textlink="">
      <xdr:nvSpPr>
        <xdr:cNvPr id="3151" name="Line 79"/>
        <xdr:cNvSpPr>
          <a:spLocks noChangeShapeType="1"/>
        </xdr:cNvSpPr>
      </xdr:nvSpPr>
      <xdr:spPr bwMode="auto">
        <a:xfrm>
          <a:off x="13887450" y="73533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228600</xdr:colOff>
      <xdr:row>49</xdr:row>
      <xdr:rowOff>133350</xdr:rowOff>
    </xdr:from>
    <xdr:to>
      <xdr:col>18</xdr:col>
      <xdr:colOff>228600</xdr:colOff>
      <xdr:row>51</xdr:row>
      <xdr:rowOff>38100</xdr:rowOff>
    </xdr:to>
    <xdr:sp macro="" textlink="">
      <xdr:nvSpPr>
        <xdr:cNvPr id="3152" name="Line 80"/>
        <xdr:cNvSpPr>
          <a:spLocks noChangeShapeType="1"/>
        </xdr:cNvSpPr>
      </xdr:nvSpPr>
      <xdr:spPr bwMode="auto">
        <a:xfrm>
          <a:off x="13944600" y="8143875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37</xdr:row>
      <xdr:rowOff>95250</xdr:rowOff>
    </xdr:from>
    <xdr:to>
      <xdr:col>21</xdr:col>
      <xdr:colOff>228600</xdr:colOff>
      <xdr:row>41</xdr:row>
      <xdr:rowOff>38100</xdr:rowOff>
    </xdr:to>
    <xdr:sp macro="" textlink="">
      <xdr:nvSpPr>
        <xdr:cNvPr id="3153" name="AutoShape 81"/>
        <xdr:cNvSpPr>
          <a:spLocks noChangeArrowheads="1"/>
        </xdr:cNvSpPr>
      </xdr:nvSpPr>
      <xdr:spPr bwMode="auto">
        <a:xfrm>
          <a:off x="15240000" y="6162675"/>
          <a:ext cx="990600" cy="5905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Remito</a:t>
          </a:r>
        </a:p>
      </xdr:txBody>
    </xdr:sp>
    <xdr:clientData/>
  </xdr:twoCellAnchor>
  <xdr:twoCellAnchor>
    <xdr:from>
      <xdr:col>19</xdr:col>
      <xdr:colOff>171450</xdr:colOff>
      <xdr:row>39</xdr:row>
      <xdr:rowOff>19050</xdr:rowOff>
    </xdr:from>
    <xdr:to>
      <xdr:col>20</xdr:col>
      <xdr:colOff>0</xdr:colOff>
      <xdr:row>39</xdr:row>
      <xdr:rowOff>19050</xdr:rowOff>
    </xdr:to>
    <xdr:sp macro="" textlink="">
      <xdr:nvSpPr>
        <xdr:cNvPr id="3154" name="Line 82"/>
        <xdr:cNvSpPr>
          <a:spLocks noChangeShapeType="1"/>
        </xdr:cNvSpPr>
      </xdr:nvSpPr>
      <xdr:spPr bwMode="auto">
        <a:xfrm>
          <a:off x="14649450" y="641032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57150</xdr:colOff>
      <xdr:row>36</xdr:row>
      <xdr:rowOff>114300</xdr:rowOff>
    </xdr:from>
    <xdr:to>
      <xdr:col>23</xdr:col>
      <xdr:colOff>428625</xdr:colOff>
      <xdr:row>41</xdr:row>
      <xdr:rowOff>9525</xdr:rowOff>
    </xdr:to>
    <xdr:sp macro="" textlink="">
      <xdr:nvSpPr>
        <xdr:cNvPr id="3155" name="AutoShape 83"/>
        <xdr:cNvSpPr>
          <a:spLocks noChangeArrowheads="1"/>
        </xdr:cNvSpPr>
      </xdr:nvSpPr>
      <xdr:spPr bwMode="auto">
        <a:xfrm>
          <a:off x="16821150" y="6019800"/>
          <a:ext cx="1133475" cy="704850"/>
        </a:xfrm>
        <a:prstGeom prst="homePlate">
          <a:avLst>
            <a:gd name="adj" fmla="val 4020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Venta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Entrega y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Facturac.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21</xdr:col>
      <xdr:colOff>247650</xdr:colOff>
      <xdr:row>39</xdr:row>
      <xdr:rowOff>19050</xdr:rowOff>
    </xdr:from>
    <xdr:to>
      <xdr:col>22</xdr:col>
      <xdr:colOff>0</xdr:colOff>
      <xdr:row>39</xdr:row>
      <xdr:rowOff>19050</xdr:rowOff>
    </xdr:to>
    <xdr:sp macro="" textlink="">
      <xdr:nvSpPr>
        <xdr:cNvPr id="3156" name="Line 84"/>
        <xdr:cNvSpPr>
          <a:spLocks noChangeShapeType="1"/>
        </xdr:cNvSpPr>
      </xdr:nvSpPr>
      <xdr:spPr bwMode="auto">
        <a:xfrm>
          <a:off x="16249650" y="6410325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590550</xdr:colOff>
      <xdr:row>21</xdr:row>
      <xdr:rowOff>95250</xdr:rowOff>
    </xdr:from>
    <xdr:to>
      <xdr:col>17</xdr:col>
      <xdr:colOff>323850</xdr:colOff>
      <xdr:row>21</xdr:row>
      <xdr:rowOff>95250</xdr:rowOff>
    </xdr:to>
    <xdr:sp macro="" textlink="">
      <xdr:nvSpPr>
        <xdr:cNvPr id="3159" name="Line 87"/>
        <xdr:cNvSpPr>
          <a:spLocks noChangeShapeType="1"/>
        </xdr:cNvSpPr>
      </xdr:nvSpPr>
      <xdr:spPr bwMode="auto">
        <a:xfrm>
          <a:off x="8210550" y="3571875"/>
          <a:ext cx="5067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523875</xdr:colOff>
      <xdr:row>44</xdr:row>
      <xdr:rowOff>142875</xdr:rowOff>
    </xdr:from>
    <xdr:to>
      <xdr:col>21</xdr:col>
      <xdr:colOff>257175</xdr:colOff>
      <xdr:row>50</xdr:row>
      <xdr:rowOff>0</xdr:rowOff>
    </xdr:to>
    <xdr:sp macro="" textlink="">
      <xdr:nvSpPr>
        <xdr:cNvPr id="3160" name="AutoShape 88"/>
        <xdr:cNvSpPr>
          <a:spLocks noChangeArrowheads="1"/>
        </xdr:cNvSpPr>
      </xdr:nvSpPr>
      <xdr:spPr bwMode="auto">
        <a:xfrm>
          <a:off x="15001875" y="7343775"/>
          <a:ext cx="1257300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Stocks /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Inventar.</a:t>
          </a:r>
        </a:p>
      </xdr:txBody>
    </xdr:sp>
    <xdr:clientData/>
  </xdr:twoCellAnchor>
  <xdr:twoCellAnchor>
    <xdr:from>
      <xdr:col>20</xdr:col>
      <xdr:colOff>447675</xdr:colOff>
      <xdr:row>41</xdr:row>
      <xdr:rowOff>38100</xdr:rowOff>
    </xdr:from>
    <xdr:to>
      <xdr:col>20</xdr:col>
      <xdr:colOff>447675</xdr:colOff>
      <xdr:row>44</xdr:row>
      <xdr:rowOff>142875</xdr:rowOff>
    </xdr:to>
    <xdr:sp macro="" textlink="">
      <xdr:nvSpPr>
        <xdr:cNvPr id="3161" name="Line 89"/>
        <xdr:cNvSpPr>
          <a:spLocks noChangeShapeType="1"/>
        </xdr:cNvSpPr>
      </xdr:nvSpPr>
      <xdr:spPr bwMode="auto">
        <a:xfrm>
          <a:off x="15687675" y="6753225"/>
          <a:ext cx="0" cy="590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542925</xdr:colOff>
      <xdr:row>47</xdr:row>
      <xdr:rowOff>76200</xdr:rowOff>
    </xdr:from>
    <xdr:to>
      <xdr:col>19</xdr:col>
      <xdr:colOff>533400</xdr:colOff>
      <xdr:row>47</xdr:row>
      <xdr:rowOff>76200</xdr:rowOff>
    </xdr:to>
    <xdr:sp macro="" textlink="">
      <xdr:nvSpPr>
        <xdr:cNvPr id="3162" name="Line 90"/>
        <xdr:cNvSpPr>
          <a:spLocks noChangeShapeType="1"/>
        </xdr:cNvSpPr>
      </xdr:nvSpPr>
      <xdr:spPr bwMode="auto">
        <a:xfrm>
          <a:off x="14258925" y="7762875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161925</xdr:colOff>
      <xdr:row>43</xdr:row>
      <xdr:rowOff>0</xdr:rowOff>
    </xdr:from>
    <xdr:to>
      <xdr:col>20</xdr:col>
      <xdr:colOff>200025</xdr:colOff>
      <xdr:row>43</xdr:row>
      <xdr:rowOff>0</xdr:rowOff>
    </xdr:to>
    <xdr:sp macro="" textlink="">
      <xdr:nvSpPr>
        <xdr:cNvPr id="3163" name="Line 91"/>
        <xdr:cNvSpPr>
          <a:spLocks noChangeShapeType="1"/>
        </xdr:cNvSpPr>
      </xdr:nvSpPr>
      <xdr:spPr bwMode="auto">
        <a:xfrm>
          <a:off x="14639925" y="7038975"/>
          <a:ext cx="80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200025</xdr:colOff>
      <xdr:row>43</xdr:row>
      <xdr:rowOff>0</xdr:rowOff>
    </xdr:from>
    <xdr:to>
      <xdr:col>20</xdr:col>
      <xdr:colOff>200025</xdr:colOff>
      <xdr:row>44</xdr:row>
      <xdr:rowOff>152400</xdr:rowOff>
    </xdr:to>
    <xdr:sp macro="" textlink="">
      <xdr:nvSpPr>
        <xdr:cNvPr id="3164" name="Line 92"/>
        <xdr:cNvSpPr>
          <a:spLocks noChangeShapeType="1"/>
        </xdr:cNvSpPr>
      </xdr:nvSpPr>
      <xdr:spPr bwMode="auto">
        <a:xfrm>
          <a:off x="15440025" y="7038975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304800</xdr:colOff>
      <xdr:row>43</xdr:row>
      <xdr:rowOff>66675</xdr:rowOff>
    </xdr:from>
    <xdr:to>
      <xdr:col>20</xdr:col>
      <xdr:colOff>123825</xdr:colOff>
      <xdr:row>44</xdr:row>
      <xdr:rowOff>57150</xdr:rowOff>
    </xdr:to>
    <xdr:sp macro="" textlink="">
      <xdr:nvSpPr>
        <xdr:cNvPr id="3165" name="Text Box 93"/>
        <xdr:cNvSpPr txBox="1">
          <a:spLocks noChangeArrowheads="1"/>
        </xdr:cNvSpPr>
      </xdr:nvSpPr>
      <xdr:spPr bwMode="auto">
        <a:xfrm>
          <a:off x="14782800" y="7105650"/>
          <a:ext cx="581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Altas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workbookViewId="0">
      <selection sqref="A1:K1"/>
    </sheetView>
  </sheetViews>
  <sheetFormatPr baseColWidth="10" defaultRowHeight="12.75" x14ac:dyDescent="0.2"/>
  <cols>
    <col min="11" max="11" width="12.42578125" customWidth="1"/>
  </cols>
  <sheetData>
    <row r="1" spans="1:11" ht="17.25" thickBot="1" x14ac:dyDescent="0.35">
      <c r="A1" s="526" t="s">
        <v>2014</v>
      </c>
      <c r="B1" s="527"/>
      <c r="C1" s="527"/>
      <c r="D1" s="527"/>
      <c r="E1" s="527"/>
      <c r="F1" s="527"/>
      <c r="G1" s="527"/>
      <c r="H1" s="527"/>
      <c r="I1" s="527"/>
      <c r="J1" s="527"/>
      <c r="K1" s="528"/>
    </row>
    <row r="2" spans="1:11" ht="17.25" thickBot="1" x14ac:dyDescent="0.35">
      <c r="A2" s="523"/>
      <c r="B2" s="524"/>
      <c r="C2" s="524"/>
      <c r="D2" s="524"/>
      <c r="E2" s="524"/>
      <c r="F2" s="524"/>
      <c r="G2" s="524"/>
      <c r="H2" s="524"/>
      <c r="I2" s="524"/>
      <c r="J2" s="524"/>
      <c r="K2" s="525"/>
    </row>
    <row r="3" spans="1:11" ht="17.25" thickBot="1" x14ac:dyDescent="0.35">
      <c r="A3" s="526" t="s">
        <v>626</v>
      </c>
      <c r="B3" s="527"/>
      <c r="C3" s="527"/>
      <c r="D3" s="527"/>
      <c r="E3" s="527"/>
      <c r="F3" s="527"/>
      <c r="G3" s="527"/>
      <c r="H3" s="527"/>
      <c r="I3" s="527"/>
      <c r="J3" s="527"/>
      <c r="K3" s="528"/>
    </row>
    <row r="5" spans="1:11" x14ac:dyDescent="0.2">
      <c r="A5" s="23" t="s">
        <v>522</v>
      </c>
    </row>
    <row r="7" spans="1:11" x14ac:dyDescent="0.2">
      <c r="B7" t="s">
        <v>523</v>
      </c>
    </row>
    <row r="8" spans="1:11" x14ac:dyDescent="0.2">
      <c r="B8" t="s">
        <v>524</v>
      </c>
    </row>
    <row r="9" spans="1:11" x14ac:dyDescent="0.2">
      <c r="B9" t="s">
        <v>525</v>
      </c>
    </row>
    <row r="11" spans="1:11" x14ac:dyDescent="0.2">
      <c r="A11" s="23" t="s">
        <v>526</v>
      </c>
    </row>
    <row r="13" spans="1:11" x14ac:dyDescent="0.2">
      <c r="B13" t="s">
        <v>527</v>
      </c>
    </row>
    <row r="14" spans="1:11" x14ac:dyDescent="0.2">
      <c r="B14" t="s">
        <v>528</v>
      </c>
    </row>
    <row r="15" spans="1:11" x14ac:dyDescent="0.2">
      <c r="B15" t="s">
        <v>529</v>
      </c>
    </row>
    <row r="16" spans="1:11" x14ac:dyDescent="0.2">
      <c r="B16" t="s">
        <v>530</v>
      </c>
    </row>
    <row r="17" spans="1:2" x14ac:dyDescent="0.2">
      <c r="B17" t="s">
        <v>531</v>
      </c>
    </row>
    <row r="18" spans="1:2" x14ac:dyDescent="0.2">
      <c r="B18" t="s">
        <v>532</v>
      </c>
    </row>
    <row r="19" spans="1:2" x14ac:dyDescent="0.2">
      <c r="B19" t="s">
        <v>533</v>
      </c>
    </row>
    <row r="20" spans="1:2" x14ac:dyDescent="0.2">
      <c r="B20" t="s">
        <v>534</v>
      </c>
    </row>
    <row r="21" spans="1:2" x14ac:dyDescent="0.2">
      <c r="B21" t="s">
        <v>535</v>
      </c>
    </row>
    <row r="22" spans="1:2" x14ac:dyDescent="0.2">
      <c r="B22" t="s">
        <v>536</v>
      </c>
    </row>
    <row r="23" spans="1:2" x14ac:dyDescent="0.2">
      <c r="B23" t="s">
        <v>537</v>
      </c>
    </row>
    <row r="24" spans="1:2" x14ac:dyDescent="0.2">
      <c r="B24" t="s">
        <v>538</v>
      </c>
    </row>
    <row r="25" spans="1:2" x14ac:dyDescent="0.2">
      <c r="B25" t="s">
        <v>539</v>
      </c>
    </row>
    <row r="26" spans="1:2" x14ac:dyDescent="0.2">
      <c r="B26" t="s">
        <v>540</v>
      </c>
    </row>
    <row r="27" spans="1:2" x14ac:dyDescent="0.2">
      <c r="B27" t="s">
        <v>541</v>
      </c>
    </row>
    <row r="28" spans="1:2" x14ac:dyDescent="0.2">
      <c r="B28" t="s">
        <v>542</v>
      </c>
    </row>
    <row r="29" spans="1:2" x14ac:dyDescent="0.2">
      <c r="B29" t="s">
        <v>543</v>
      </c>
    </row>
    <row r="30" spans="1:2" x14ac:dyDescent="0.2">
      <c r="B30" t="s">
        <v>544</v>
      </c>
    </row>
    <row r="32" spans="1:2" x14ac:dyDescent="0.2">
      <c r="A32" s="23" t="s">
        <v>545</v>
      </c>
    </row>
    <row r="34" spans="1:4" x14ac:dyDescent="0.2">
      <c r="B34" t="s">
        <v>546</v>
      </c>
    </row>
    <row r="35" spans="1:4" x14ac:dyDescent="0.2">
      <c r="B35" t="s">
        <v>547</v>
      </c>
    </row>
    <row r="36" spans="1:4" x14ac:dyDescent="0.2">
      <c r="B36" t="s">
        <v>548</v>
      </c>
    </row>
    <row r="37" spans="1:4" x14ac:dyDescent="0.2">
      <c r="B37" t="s">
        <v>549</v>
      </c>
    </row>
    <row r="38" spans="1:4" x14ac:dyDescent="0.2">
      <c r="B38" t="s">
        <v>550</v>
      </c>
    </row>
    <row r="40" spans="1:4" x14ac:dyDescent="0.2">
      <c r="A40" s="23" t="s">
        <v>564</v>
      </c>
    </row>
    <row r="42" spans="1:4" x14ac:dyDescent="0.2">
      <c r="B42" t="s">
        <v>586</v>
      </c>
    </row>
    <row r="44" spans="1:4" x14ac:dyDescent="0.2">
      <c r="B44" s="24"/>
    </row>
    <row r="45" spans="1:4" x14ac:dyDescent="0.2">
      <c r="B45" s="24"/>
      <c r="D45" t="s">
        <v>566</v>
      </c>
    </row>
    <row r="46" spans="1:4" x14ac:dyDescent="0.2">
      <c r="B46" s="24"/>
      <c r="D46" t="s">
        <v>567</v>
      </c>
    </row>
    <row r="47" spans="1:4" x14ac:dyDescent="0.2">
      <c r="B47" s="24"/>
    </row>
    <row r="48" spans="1:4" x14ac:dyDescent="0.2">
      <c r="B48" s="24"/>
      <c r="D48" t="s">
        <v>568</v>
      </c>
    </row>
    <row r="49" spans="2:4" x14ac:dyDescent="0.2">
      <c r="B49" s="24"/>
    </row>
    <row r="50" spans="2:4" x14ac:dyDescent="0.2">
      <c r="B50" s="24"/>
    </row>
    <row r="51" spans="2:4" x14ac:dyDescent="0.2">
      <c r="B51" s="24"/>
      <c r="D51" t="s">
        <v>569</v>
      </c>
    </row>
    <row r="52" spans="2:4" x14ac:dyDescent="0.2">
      <c r="B52" s="24"/>
      <c r="D52" t="s">
        <v>570</v>
      </c>
    </row>
    <row r="53" spans="2:4" x14ac:dyDescent="0.2">
      <c r="B53" s="24"/>
    </row>
    <row r="54" spans="2:4" x14ac:dyDescent="0.2">
      <c r="B54" s="24"/>
      <c r="D54" t="s">
        <v>571</v>
      </c>
    </row>
    <row r="55" spans="2:4" x14ac:dyDescent="0.2">
      <c r="B55" s="24"/>
    </row>
    <row r="56" spans="2:4" x14ac:dyDescent="0.2">
      <c r="B56" s="24"/>
    </row>
    <row r="57" spans="2:4" x14ac:dyDescent="0.2">
      <c r="B57" s="24"/>
      <c r="D57" t="s">
        <v>572</v>
      </c>
    </row>
    <row r="58" spans="2:4" x14ac:dyDescent="0.2">
      <c r="B58" s="24"/>
    </row>
    <row r="59" spans="2:4" x14ac:dyDescent="0.2">
      <c r="B59" s="24"/>
    </row>
    <row r="60" spans="2:4" x14ac:dyDescent="0.2">
      <c r="B60" s="24"/>
      <c r="D60" t="s">
        <v>573</v>
      </c>
    </row>
    <row r="61" spans="2:4" x14ac:dyDescent="0.2">
      <c r="B61" s="24"/>
    </row>
    <row r="62" spans="2:4" x14ac:dyDescent="0.2">
      <c r="B62" s="24"/>
    </row>
    <row r="63" spans="2:4" x14ac:dyDescent="0.2">
      <c r="B63" s="24"/>
      <c r="D63" t="s">
        <v>574</v>
      </c>
    </row>
    <row r="64" spans="2:4" x14ac:dyDescent="0.2">
      <c r="B64" s="24"/>
      <c r="D64" t="s">
        <v>575</v>
      </c>
    </row>
    <row r="65" spans="2:4" x14ac:dyDescent="0.2">
      <c r="B65" s="24"/>
    </row>
    <row r="66" spans="2:4" x14ac:dyDescent="0.2">
      <c r="B66" s="24"/>
      <c r="D66" t="s">
        <v>576</v>
      </c>
    </row>
    <row r="67" spans="2:4" x14ac:dyDescent="0.2">
      <c r="B67" s="24"/>
    </row>
    <row r="68" spans="2:4" x14ac:dyDescent="0.2">
      <c r="B68" s="24"/>
    </row>
    <row r="69" spans="2:4" x14ac:dyDescent="0.2">
      <c r="B69" s="24"/>
    </row>
    <row r="70" spans="2:4" x14ac:dyDescent="0.2">
      <c r="B70" s="24"/>
      <c r="D70" t="s">
        <v>577</v>
      </c>
    </row>
    <row r="71" spans="2:4" x14ac:dyDescent="0.2">
      <c r="B71" s="24"/>
    </row>
    <row r="72" spans="2:4" x14ac:dyDescent="0.2">
      <c r="B72" s="24"/>
      <c r="D72" t="s">
        <v>578</v>
      </c>
    </row>
    <row r="73" spans="2:4" x14ac:dyDescent="0.2">
      <c r="B73" s="24"/>
      <c r="D73" t="s">
        <v>579</v>
      </c>
    </row>
    <row r="74" spans="2:4" x14ac:dyDescent="0.2">
      <c r="B74" s="24"/>
    </row>
    <row r="75" spans="2:4" x14ac:dyDescent="0.2">
      <c r="B75" s="24"/>
    </row>
    <row r="76" spans="2:4" x14ac:dyDescent="0.2">
      <c r="B76" s="24"/>
    </row>
    <row r="77" spans="2:4" x14ac:dyDescent="0.2">
      <c r="B77" s="24"/>
      <c r="D77" t="s">
        <v>580</v>
      </c>
    </row>
    <row r="78" spans="2:4" x14ac:dyDescent="0.2">
      <c r="B78" s="24"/>
      <c r="D78" t="s">
        <v>581</v>
      </c>
    </row>
    <row r="79" spans="2:4" x14ac:dyDescent="0.2">
      <c r="B79" s="24"/>
    </row>
    <row r="80" spans="2:4" x14ac:dyDescent="0.2">
      <c r="B80" s="24"/>
      <c r="D80" t="s">
        <v>582</v>
      </c>
    </row>
    <row r="81" spans="2:4" x14ac:dyDescent="0.2">
      <c r="B81" s="24"/>
      <c r="D81" t="s">
        <v>583</v>
      </c>
    </row>
    <row r="82" spans="2:4" x14ac:dyDescent="0.2">
      <c r="B82" s="24"/>
    </row>
    <row r="83" spans="2:4" x14ac:dyDescent="0.2">
      <c r="B83" s="24"/>
    </row>
    <row r="84" spans="2:4" x14ac:dyDescent="0.2">
      <c r="B84" s="24"/>
      <c r="D84" t="s">
        <v>584</v>
      </c>
    </row>
    <row r="85" spans="2:4" x14ac:dyDescent="0.2">
      <c r="B85" s="24"/>
      <c r="D85" t="s">
        <v>585</v>
      </c>
    </row>
    <row r="86" spans="2:4" x14ac:dyDescent="0.2">
      <c r="B86" s="24"/>
    </row>
    <row r="87" spans="2:4" x14ac:dyDescent="0.2">
      <c r="B87" s="24"/>
    </row>
    <row r="88" spans="2:4" x14ac:dyDescent="0.2">
      <c r="B88" s="24"/>
    </row>
    <row r="90" spans="2:4" x14ac:dyDescent="0.2">
      <c r="B90" t="s">
        <v>551</v>
      </c>
    </row>
    <row r="91" spans="2:4" x14ac:dyDescent="0.2">
      <c r="B91" t="s">
        <v>552</v>
      </c>
    </row>
    <row r="92" spans="2:4" x14ac:dyDescent="0.2">
      <c r="B92" t="s">
        <v>553</v>
      </c>
    </row>
    <row r="93" spans="2:4" x14ac:dyDescent="0.2">
      <c r="B93" t="s">
        <v>554</v>
      </c>
    </row>
    <row r="94" spans="2:4" x14ac:dyDescent="0.2">
      <c r="B94" t="s">
        <v>555</v>
      </c>
    </row>
    <row r="95" spans="2:4" x14ac:dyDescent="0.2">
      <c r="B95" t="s">
        <v>556</v>
      </c>
    </row>
    <row r="96" spans="2:4" x14ac:dyDescent="0.2">
      <c r="B96" t="s">
        <v>557</v>
      </c>
    </row>
    <row r="97" spans="1:2" x14ac:dyDescent="0.2">
      <c r="B97" t="s">
        <v>558</v>
      </c>
    </row>
    <row r="99" spans="1:2" x14ac:dyDescent="0.2">
      <c r="A99" s="23" t="s">
        <v>565</v>
      </c>
    </row>
    <row r="101" spans="1:2" x14ac:dyDescent="0.2">
      <c r="B101" t="s">
        <v>559</v>
      </c>
    </row>
    <row r="102" spans="1:2" x14ac:dyDescent="0.2">
      <c r="B102" t="s">
        <v>560</v>
      </c>
    </row>
    <row r="103" spans="1:2" x14ac:dyDescent="0.2">
      <c r="B103" t="s">
        <v>561</v>
      </c>
    </row>
    <row r="104" spans="1:2" x14ac:dyDescent="0.2">
      <c r="B104" t="s">
        <v>587</v>
      </c>
    </row>
    <row r="105" spans="1:2" x14ac:dyDescent="0.2">
      <c r="B105" t="s">
        <v>562</v>
      </c>
    </row>
    <row r="106" spans="1:2" x14ac:dyDescent="0.2">
      <c r="B106" t="s">
        <v>563</v>
      </c>
    </row>
    <row r="108" spans="1:2" x14ac:dyDescent="0.2">
      <c r="A108" s="23" t="s">
        <v>588</v>
      </c>
    </row>
    <row r="110" spans="1:2" x14ac:dyDescent="0.2">
      <c r="B110" t="s">
        <v>589</v>
      </c>
    </row>
    <row r="111" spans="1:2" x14ac:dyDescent="0.2">
      <c r="B111" t="s">
        <v>590</v>
      </c>
    </row>
    <row r="112" spans="1:2" x14ac:dyDescent="0.2">
      <c r="B112" t="s">
        <v>591</v>
      </c>
    </row>
    <row r="114" spans="1:3" x14ac:dyDescent="0.2">
      <c r="A114" s="23" t="s">
        <v>592</v>
      </c>
    </row>
    <row r="116" spans="1:3" x14ac:dyDescent="0.2">
      <c r="B116" t="s">
        <v>593</v>
      </c>
    </row>
    <row r="117" spans="1:3" x14ac:dyDescent="0.2">
      <c r="B117" t="s">
        <v>594</v>
      </c>
    </row>
    <row r="118" spans="1:3" x14ac:dyDescent="0.2">
      <c r="B118" t="s">
        <v>595</v>
      </c>
    </row>
    <row r="119" spans="1:3" x14ac:dyDescent="0.2">
      <c r="B119" t="s">
        <v>596</v>
      </c>
    </row>
    <row r="120" spans="1:3" x14ac:dyDescent="0.2">
      <c r="C120" t="s">
        <v>601</v>
      </c>
    </row>
    <row r="121" spans="1:3" x14ac:dyDescent="0.2">
      <c r="C121" t="s">
        <v>602</v>
      </c>
    </row>
    <row r="122" spans="1:3" x14ac:dyDescent="0.2">
      <c r="C122" t="s">
        <v>603</v>
      </c>
    </row>
    <row r="123" spans="1:3" x14ac:dyDescent="0.2">
      <c r="C123" t="s">
        <v>604</v>
      </c>
    </row>
    <row r="125" spans="1:3" x14ac:dyDescent="0.2">
      <c r="A125" s="23" t="s">
        <v>605</v>
      </c>
    </row>
    <row r="127" spans="1:3" x14ac:dyDescent="0.2">
      <c r="B127" t="s">
        <v>606</v>
      </c>
    </row>
    <row r="128" spans="1:3" x14ac:dyDescent="0.2">
      <c r="B128" t="s">
        <v>607</v>
      </c>
    </row>
    <row r="129" spans="1:2" x14ac:dyDescent="0.2">
      <c r="B129" t="s">
        <v>608</v>
      </c>
    </row>
    <row r="130" spans="1:2" x14ac:dyDescent="0.2">
      <c r="B130" t="s">
        <v>609</v>
      </c>
    </row>
    <row r="131" spans="1:2" x14ac:dyDescent="0.2">
      <c r="B131" t="s">
        <v>610</v>
      </c>
    </row>
    <row r="132" spans="1:2" x14ac:dyDescent="0.2">
      <c r="B132" t="s">
        <v>611</v>
      </c>
    </row>
    <row r="133" spans="1:2" x14ac:dyDescent="0.2">
      <c r="B133" t="s">
        <v>612</v>
      </c>
    </row>
    <row r="134" spans="1:2" x14ac:dyDescent="0.2">
      <c r="B134" t="s">
        <v>613</v>
      </c>
    </row>
    <row r="136" spans="1:2" x14ac:dyDescent="0.2">
      <c r="A136" s="23" t="s">
        <v>614</v>
      </c>
    </row>
    <row r="138" spans="1:2" x14ac:dyDescent="0.2">
      <c r="B138" t="s">
        <v>615</v>
      </c>
    </row>
    <row r="139" spans="1:2" x14ac:dyDescent="0.2">
      <c r="B139" t="s">
        <v>616</v>
      </c>
    </row>
    <row r="140" spans="1:2" x14ac:dyDescent="0.2">
      <c r="B140" t="s">
        <v>617</v>
      </c>
    </row>
    <row r="141" spans="1:2" x14ac:dyDescent="0.2">
      <c r="B141" t="s">
        <v>618</v>
      </c>
    </row>
    <row r="142" spans="1:2" x14ac:dyDescent="0.2">
      <c r="B142" t="s">
        <v>619</v>
      </c>
    </row>
    <row r="143" spans="1:2" x14ac:dyDescent="0.2">
      <c r="B143" t="s">
        <v>620</v>
      </c>
    </row>
    <row r="145" spans="1:2" x14ac:dyDescent="0.2">
      <c r="A145" s="23" t="s">
        <v>621</v>
      </c>
    </row>
    <row r="147" spans="1:2" x14ac:dyDescent="0.2">
      <c r="B147" t="s">
        <v>622</v>
      </c>
    </row>
    <row r="148" spans="1:2" x14ac:dyDescent="0.2">
      <c r="B148" t="s">
        <v>623</v>
      </c>
    </row>
    <row r="150" spans="1:2" x14ac:dyDescent="0.2">
      <c r="B150" t="s">
        <v>624</v>
      </c>
    </row>
    <row r="151" spans="1:2" x14ac:dyDescent="0.2">
      <c r="B151" t="s">
        <v>625</v>
      </c>
    </row>
  </sheetData>
  <mergeCells count="2">
    <mergeCell ref="A1:K1"/>
    <mergeCell ref="A3:K3"/>
  </mergeCells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/>
  </sheetViews>
  <sheetFormatPr baseColWidth="10" defaultRowHeight="12.75" x14ac:dyDescent="0.2"/>
  <sheetData>
    <row r="1" spans="1:4" x14ac:dyDescent="0.2">
      <c r="A1" s="1" t="s">
        <v>2014</v>
      </c>
    </row>
    <row r="2" spans="1:4" x14ac:dyDescent="0.2">
      <c r="A2" s="410"/>
    </row>
    <row r="3" spans="1:4" x14ac:dyDescent="0.2">
      <c r="A3" s="1" t="s">
        <v>1173</v>
      </c>
    </row>
    <row r="6" spans="1:4" x14ac:dyDescent="0.2">
      <c r="A6" s="23" t="s">
        <v>1174</v>
      </c>
    </row>
    <row r="8" spans="1:4" x14ac:dyDescent="0.2">
      <c r="B8" s="23" t="s">
        <v>934</v>
      </c>
    </row>
    <row r="10" spans="1:4" x14ac:dyDescent="0.2">
      <c r="C10" s="472" t="s">
        <v>1338</v>
      </c>
      <c r="D10" t="s">
        <v>1512</v>
      </c>
    </row>
    <row r="11" spans="1:4" x14ac:dyDescent="0.2">
      <c r="C11" s="472" t="s">
        <v>1433</v>
      </c>
      <c r="D11" t="s">
        <v>1513</v>
      </c>
    </row>
    <row r="12" spans="1:4" x14ac:dyDescent="0.2">
      <c r="C12" s="472" t="s">
        <v>428</v>
      </c>
      <c r="D12" t="s">
        <v>1514</v>
      </c>
    </row>
    <row r="13" spans="1:4" x14ac:dyDescent="0.2">
      <c r="C13" s="472" t="s">
        <v>1740</v>
      </c>
      <c r="D13" t="s">
        <v>1515</v>
      </c>
    </row>
    <row r="14" spans="1:4" x14ac:dyDescent="0.2">
      <c r="C14" s="472" t="s">
        <v>1677</v>
      </c>
      <c r="D14" t="s">
        <v>1516</v>
      </c>
    </row>
    <row r="15" spans="1:4" x14ac:dyDescent="0.2">
      <c r="C15" s="472" t="s">
        <v>304</v>
      </c>
      <c r="D15" t="s">
        <v>1517</v>
      </c>
    </row>
    <row r="16" spans="1:4" x14ac:dyDescent="0.2">
      <c r="C16" s="472" t="s">
        <v>1180</v>
      </c>
      <c r="D16" t="s">
        <v>1518</v>
      </c>
    </row>
    <row r="17" spans="1:4" x14ac:dyDescent="0.2">
      <c r="C17" s="472" t="s">
        <v>1347</v>
      </c>
      <c r="D17" t="s">
        <v>718</v>
      </c>
    </row>
    <row r="18" spans="1:4" x14ac:dyDescent="0.2">
      <c r="C18" s="472" t="s">
        <v>307</v>
      </c>
      <c r="D18" t="s">
        <v>719</v>
      </c>
    </row>
    <row r="19" spans="1:4" x14ac:dyDescent="0.2">
      <c r="C19" s="472" t="s">
        <v>1192</v>
      </c>
      <c r="D19" t="s">
        <v>720</v>
      </c>
    </row>
    <row r="20" spans="1:4" x14ac:dyDescent="0.2">
      <c r="C20" s="472" t="s">
        <v>1181</v>
      </c>
      <c r="D20" t="s">
        <v>721</v>
      </c>
    </row>
    <row r="21" spans="1:4" x14ac:dyDescent="0.2">
      <c r="C21" s="472" t="s">
        <v>662</v>
      </c>
      <c r="D21" t="s">
        <v>722</v>
      </c>
    </row>
    <row r="22" spans="1:4" x14ac:dyDescent="0.2">
      <c r="C22" s="472" t="s">
        <v>664</v>
      </c>
      <c r="D22" t="s">
        <v>723</v>
      </c>
    </row>
    <row r="23" spans="1:4" x14ac:dyDescent="0.2">
      <c r="C23" s="472" t="s">
        <v>1276</v>
      </c>
      <c r="D23" t="s">
        <v>724</v>
      </c>
    </row>
    <row r="24" spans="1:4" x14ac:dyDescent="0.2">
      <c r="C24" s="472" t="s">
        <v>1992</v>
      </c>
      <c r="D24" t="s">
        <v>725</v>
      </c>
    </row>
    <row r="25" spans="1:4" x14ac:dyDescent="0.2">
      <c r="C25" s="472" t="s">
        <v>933</v>
      </c>
      <c r="D25" t="s">
        <v>726</v>
      </c>
    </row>
    <row r="26" spans="1:4" x14ac:dyDescent="0.2">
      <c r="C26" s="472"/>
    </row>
    <row r="28" spans="1:4" x14ac:dyDescent="0.2">
      <c r="A28" s="23" t="s">
        <v>1175</v>
      </c>
    </row>
    <row r="31" spans="1:4" x14ac:dyDescent="0.2">
      <c r="B31" s="23" t="s">
        <v>1339</v>
      </c>
      <c r="C31" t="s">
        <v>1608</v>
      </c>
    </row>
    <row r="33" spans="2:3" x14ac:dyDescent="0.2">
      <c r="B33" s="23" t="s">
        <v>1435</v>
      </c>
      <c r="C33" t="s">
        <v>1609</v>
      </c>
    </row>
    <row r="35" spans="2:3" x14ac:dyDescent="0.2">
      <c r="B35" s="23" t="s">
        <v>1346</v>
      </c>
      <c r="C35" t="s">
        <v>1610</v>
      </c>
    </row>
    <row r="37" spans="2:3" x14ac:dyDescent="0.2">
      <c r="B37" s="23" t="s">
        <v>429</v>
      </c>
      <c r="C37" t="s">
        <v>1611</v>
      </c>
    </row>
    <row r="39" spans="2:3" x14ac:dyDescent="0.2">
      <c r="B39" s="23" t="s">
        <v>74</v>
      </c>
      <c r="C39" t="s">
        <v>75</v>
      </c>
    </row>
    <row r="41" spans="2:3" x14ac:dyDescent="0.2">
      <c r="B41" s="23" t="s">
        <v>2018</v>
      </c>
      <c r="C41" t="s">
        <v>76</v>
      </c>
    </row>
  </sheetData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1"/>
  <sheetViews>
    <sheetView tabSelected="1" zoomScale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baseColWidth="10" defaultRowHeight="12.75" x14ac:dyDescent="0.2"/>
  <cols>
    <col min="1" max="1" width="15" customWidth="1"/>
    <col min="2" max="2" width="73.140625" customWidth="1"/>
    <col min="6" max="6" width="12.85546875" customWidth="1"/>
  </cols>
  <sheetData>
    <row r="1" spans="1:12" x14ac:dyDescent="0.2">
      <c r="A1" s="1" t="s">
        <v>2014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</row>
    <row r="3" spans="1:12" x14ac:dyDescent="0.2">
      <c r="A3" s="1" t="s">
        <v>2015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</row>
    <row r="4" spans="1:12" ht="13.5" thickBot="1" x14ac:dyDescent="0.25">
      <c r="A4" s="1"/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</row>
    <row r="5" spans="1:12" ht="13.5" thickBot="1" x14ac:dyDescent="0.25">
      <c r="A5" s="410"/>
      <c r="B5" s="410"/>
      <c r="C5" s="529" t="s">
        <v>1334</v>
      </c>
      <c r="D5" s="530"/>
      <c r="E5" s="530"/>
      <c r="F5" s="530"/>
      <c r="G5" s="531"/>
      <c r="H5" s="410"/>
      <c r="I5" s="410"/>
      <c r="J5" s="410"/>
      <c r="K5" s="410"/>
      <c r="L5" s="410"/>
    </row>
    <row r="6" spans="1:12" ht="39" thickBot="1" x14ac:dyDescent="0.25">
      <c r="A6" s="2" t="s">
        <v>312</v>
      </c>
      <c r="B6" s="431" t="s">
        <v>313</v>
      </c>
      <c r="C6" s="442" t="s">
        <v>703</v>
      </c>
      <c r="D6" s="3" t="s">
        <v>314</v>
      </c>
      <c r="E6" s="3" t="s">
        <v>1335</v>
      </c>
      <c r="F6" s="3" t="s">
        <v>1336</v>
      </c>
      <c r="G6" s="3" t="s">
        <v>1337</v>
      </c>
      <c r="H6" s="474"/>
      <c r="I6" s="474"/>
      <c r="J6" s="474"/>
      <c r="K6" s="474"/>
      <c r="L6" s="474"/>
    </row>
    <row r="7" spans="1:12" ht="13.5" thickBot="1" x14ac:dyDescent="0.25">
      <c r="A7" s="4" t="s">
        <v>193</v>
      </c>
      <c r="B7" s="432" t="s">
        <v>315</v>
      </c>
      <c r="C7" s="425">
        <v>1</v>
      </c>
      <c r="D7" s="5" t="s">
        <v>316</v>
      </c>
      <c r="E7" s="5" t="s">
        <v>1338</v>
      </c>
      <c r="F7" s="5"/>
      <c r="G7" s="5"/>
      <c r="H7" s="410"/>
      <c r="I7" s="410"/>
      <c r="J7" s="410"/>
      <c r="K7" s="410"/>
      <c r="L7" s="410"/>
    </row>
    <row r="8" spans="1:12" ht="13.5" thickBot="1" x14ac:dyDescent="0.25">
      <c r="A8" s="427" t="s">
        <v>194</v>
      </c>
      <c r="B8" s="433" t="s">
        <v>317</v>
      </c>
      <c r="C8" s="443">
        <v>2</v>
      </c>
      <c r="D8" s="426" t="s">
        <v>316</v>
      </c>
      <c r="E8" s="426" t="s">
        <v>1338</v>
      </c>
      <c r="F8" s="426" t="s">
        <v>1339</v>
      </c>
      <c r="G8" s="426"/>
      <c r="H8" s="410"/>
      <c r="I8" s="410"/>
      <c r="J8" s="410"/>
      <c r="K8" s="410"/>
      <c r="L8" s="410"/>
    </row>
    <row r="9" spans="1:12" x14ac:dyDescent="0.2">
      <c r="A9" s="10" t="s">
        <v>195</v>
      </c>
      <c r="B9" s="434" t="s">
        <v>318</v>
      </c>
      <c r="C9" s="450">
        <v>3</v>
      </c>
      <c r="D9" s="453" t="s">
        <v>316</v>
      </c>
      <c r="E9" s="453" t="s">
        <v>1338</v>
      </c>
      <c r="F9" s="453" t="s">
        <v>1339</v>
      </c>
      <c r="G9" s="411" t="s">
        <v>316</v>
      </c>
      <c r="H9" s="410"/>
      <c r="I9" s="410"/>
      <c r="J9" s="410"/>
      <c r="K9" s="410"/>
      <c r="L9" s="410"/>
    </row>
    <row r="10" spans="1:12" x14ac:dyDescent="0.2">
      <c r="A10" s="10" t="s">
        <v>1278</v>
      </c>
      <c r="B10" s="434" t="s">
        <v>1279</v>
      </c>
      <c r="C10" s="450">
        <v>4</v>
      </c>
      <c r="D10" s="453" t="s">
        <v>316</v>
      </c>
      <c r="E10" s="453" t="s">
        <v>1338</v>
      </c>
      <c r="F10" s="453" t="s">
        <v>1339</v>
      </c>
      <c r="G10" s="411" t="s">
        <v>316</v>
      </c>
      <c r="H10" s="410"/>
      <c r="I10" s="410"/>
      <c r="J10" s="410"/>
      <c r="K10" s="410"/>
      <c r="L10" s="410"/>
    </row>
    <row r="11" spans="1:12" x14ac:dyDescent="0.2">
      <c r="A11" s="15" t="s">
        <v>1280</v>
      </c>
      <c r="B11" s="435" t="s">
        <v>1993</v>
      </c>
      <c r="C11" s="445">
        <v>5</v>
      </c>
      <c r="D11" s="412" t="s">
        <v>319</v>
      </c>
      <c r="E11" s="412" t="s">
        <v>1338</v>
      </c>
      <c r="F11" s="412" t="s">
        <v>1339</v>
      </c>
      <c r="G11" s="411" t="s">
        <v>316</v>
      </c>
      <c r="H11" s="410"/>
      <c r="I11" s="410"/>
      <c r="J11" s="410"/>
      <c r="K11" s="410"/>
      <c r="L11" s="410"/>
    </row>
    <row r="12" spans="1:12" x14ac:dyDescent="0.2">
      <c r="A12" s="15" t="s">
        <v>1281</v>
      </c>
      <c r="B12" s="435" t="s">
        <v>1994</v>
      </c>
      <c r="C12" s="445">
        <v>5</v>
      </c>
      <c r="D12" s="412" t="s">
        <v>319</v>
      </c>
      <c r="E12" s="412" t="s">
        <v>1338</v>
      </c>
      <c r="F12" s="412" t="s">
        <v>1339</v>
      </c>
      <c r="G12" s="411" t="s">
        <v>316</v>
      </c>
      <c r="H12" s="410"/>
      <c r="I12" s="410"/>
      <c r="J12" s="410"/>
      <c r="K12" s="410"/>
      <c r="L12" s="410"/>
    </row>
    <row r="13" spans="1:12" x14ac:dyDescent="0.2">
      <c r="A13" s="15" t="s">
        <v>1282</v>
      </c>
      <c r="B13" s="435" t="s">
        <v>320</v>
      </c>
      <c r="C13" s="445">
        <v>5</v>
      </c>
      <c r="D13" s="412" t="s">
        <v>319</v>
      </c>
      <c r="E13" s="412" t="s">
        <v>1338</v>
      </c>
      <c r="F13" s="412" t="s">
        <v>1339</v>
      </c>
      <c r="G13" s="411" t="s">
        <v>316</v>
      </c>
    </row>
    <row r="14" spans="1:12" x14ac:dyDescent="0.2">
      <c r="A14" s="14" t="s">
        <v>196</v>
      </c>
      <c r="B14" s="436" t="s">
        <v>321</v>
      </c>
      <c r="C14" s="450">
        <v>3</v>
      </c>
      <c r="D14" s="452" t="s">
        <v>316</v>
      </c>
      <c r="E14" s="452" t="s">
        <v>1677</v>
      </c>
      <c r="F14" s="452" t="s">
        <v>1339</v>
      </c>
      <c r="G14" s="411" t="s">
        <v>316</v>
      </c>
    </row>
    <row r="15" spans="1:12" x14ac:dyDescent="0.2">
      <c r="A15" s="14" t="s">
        <v>1283</v>
      </c>
      <c r="B15" s="436" t="s">
        <v>1284</v>
      </c>
      <c r="C15" s="450">
        <v>4</v>
      </c>
      <c r="D15" s="452" t="s">
        <v>316</v>
      </c>
      <c r="E15" s="452" t="s">
        <v>1677</v>
      </c>
      <c r="F15" s="452" t="s">
        <v>1339</v>
      </c>
      <c r="G15" s="411" t="s">
        <v>316</v>
      </c>
    </row>
    <row r="16" spans="1:12" x14ac:dyDescent="0.2">
      <c r="A16" s="15" t="s">
        <v>1285</v>
      </c>
      <c r="B16" s="435" t="s">
        <v>322</v>
      </c>
      <c r="C16" s="445">
        <v>5</v>
      </c>
      <c r="D16" s="412" t="s">
        <v>319</v>
      </c>
      <c r="E16" s="412" t="s">
        <v>1677</v>
      </c>
      <c r="F16" s="412" t="s">
        <v>1339</v>
      </c>
      <c r="G16" s="411" t="s">
        <v>316</v>
      </c>
    </row>
    <row r="17" spans="1:7" x14ac:dyDescent="0.2">
      <c r="A17" s="15" t="s">
        <v>1286</v>
      </c>
      <c r="B17" s="435" t="s">
        <v>323</v>
      </c>
      <c r="C17" s="445">
        <v>5</v>
      </c>
      <c r="D17" s="412" t="s">
        <v>319</v>
      </c>
      <c r="E17" s="412" t="s">
        <v>1677</v>
      </c>
      <c r="F17" s="412" t="s">
        <v>1339</v>
      </c>
      <c r="G17" s="411" t="s">
        <v>316</v>
      </c>
    </row>
    <row r="18" spans="1:7" x14ac:dyDescent="0.2">
      <c r="A18" s="14" t="s">
        <v>197</v>
      </c>
      <c r="B18" s="436" t="s">
        <v>324</v>
      </c>
      <c r="C18" s="450">
        <v>3</v>
      </c>
      <c r="D18" s="452" t="s">
        <v>316</v>
      </c>
      <c r="E18" s="452" t="s">
        <v>1338</v>
      </c>
      <c r="F18" s="452" t="s">
        <v>1339</v>
      </c>
      <c r="G18" s="411" t="s">
        <v>316</v>
      </c>
    </row>
    <row r="19" spans="1:7" x14ac:dyDescent="0.2">
      <c r="A19" s="14" t="s">
        <v>1287</v>
      </c>
      <c r="B19" s="436" t="s">
        <v>1288</v>
      </c>
      <c r="C19" s="450">
        <v>4</v>
      </c>
      <c r="D19" s="452" t="s">
        <v>316</v>
      </c>
      <c r="E19" s="452" t="s">
        <v>1338</v>
      </c>
      <c r="F19" s="452" t="s">
        <v>1339</v>
      </c>
      <c r="G19" s="411" t="s">
        <v>316</v>
      </c>
    </row>
    <row r="20" spans="1:7" x14ac:dyDescent="0.2">
      <c r="A20" s="15" t="s">
        <v>1289</v>
      </c>
      <c r="B20" s="435" t="s">
        <v>704</v>
      </c>
      <c r="C20" s="445">
        <v>5</v>
      </c>
      <c r="D20" s="412" t="s">
        <v>319</v>
      </c>
      <c r="E20" s="412" t="s">
        <v>1338</v>
      </c>
      <c r="F20" s="412" t="s">
        <v>1339</v>
      </c>
      <c r="G20" s="411" t="s">
        <v>316</v>
      </c>
    </row>
    <row r="21" spans="1:7" x14ac:dyDescent="0.2">
      <c r="A21" s="15" t="s">
        <v>1293</v>
      </c>
      <c r="B21" s="435" t="s">
        <v>1995</v>
      </c>
      <c r="C21" s="445">
        <v>5</v>
      </c>
      <c r="D21" s="412" t="s">
        <v>319</v>
      </c>
      <c r="E21" s="412" t="s">
        <v>1338</v>
      </c>
      <c r="F21" s="412" t="s">
        <v>1339</v>
      </c>
      <c r="G21" s="411" t="s">
        <v>316</v>
      </c>
    </row>
    <row r="22" spans="1:7" x14ac:dyDescent="0.2">
      <c r="A22" s="15" t="s">
        <v>1290</v>
      </c>
      <c r="B22" s="435" t="s">
        <v>1431</v>
      </c>
      <c r="C22" s="445">
        <v>5</v>
      </c>
      <c r="D22" s="412" t="s">
        <v>319</v>
      </c>
      <c r="E22" s="412" t="s">
        <v>1338</v>
      </c>
      <c r="F22" s="412" t="s">
        <v>1339</v>
      </c>
      <c r="G22" s="411" t="s">
        <v>316</v>
      </c>
    </row>
    <row r="23" spans="1:7" x14ac:dyDescent="0.2">
      <c r="A23" s="15" t="s">
        <v>1291</v>
      </c>
      <c r="B23" s="435" t="s">
        <v>705</v>
      </c>
      <c r="C23" s="445">
        <v>5</v>
      </c>
      <c r="D23" s="412" t="s">
        <v>319</v>
      </c>
      <c r="E23" s="412" t="s">
        <v>1338</v>
      </c>
      <c r="F23" s="412" t="s">
        <v>1339</v>
      </c>
      <c r="G23" s="411" t="s">
        <v>316</v>
      </c>
    </row>
    <row r="24" spans="1:7" x14ac:dyDescent="0.2">
      <c r="A24" s="15" t="s">
        <v>1292</v>
      </c>
      <c r="B24" s="435" t="s">
        <v>1432</v>
      </c>
      <c r="C24" s="445">
        <v>5</v>
      </c>
      <c r="D24" s="412" t="s">
        <v>319</v>
      </c>
      <c r="E24" s="412" t="s">
        <v>1338</v>
      </c>
      <c r="F24" s="412" t="s">
        <v>1339</v>
      </c>
      <c r="G24" s="411" t="s">
        <v>316</v>
      </c>
    </row>
    <row r="25" spans="1:7" x14ac:dyDescent="0.2">
      <c r="A25" s="14" t="s">
        <v>1682</v>
      </c>
      <c r="B25" s="436" t="s">
        <v>1683</v>
      </c>
      <c r="C25" s="450">
        <v>3</v>
      </c>
      <c r="D25" s="452" t="s">
        <v>316</v>
      </c>
      <c r="E25" s="452" t="s">
        <v>1433</v>
      </c>
      <c r="F25" s="452" t="s">
        <v>2018</v>
      </c>
      <c r="G25" s="411" t="s">
        <v>316</v>
      </c>
    </row>
    <row r="26" spans="1:7" x14ac:dyDescent="0.2">
      <c r="A26" s="14" t="s">
        <v>1294</v>
      </c>
      <c r="B26" s="436" t="s">
        <v>1295</v>
      </c>
      <c r="C26" s="450">
        <v>4</v>
      </c>
      <c r="D26" s="452" t="s">
        <v>316</v>
      </c>
      <c r="E26" s="452" t="s">
        <v>1433</v>
      </c>
      <c r="F26" s="452" t="s">
        <v>2018</v>
      </c>
      <c r="G26" s="411" t="s">
        <v>316</v>
      </c>
    </row>
    <row r="27" spans="1:7" ht="13.5" thickBot="1" x14ac:dyDescent="0.25">
      <c r="A27" s="15" t="s">
        <v>1296</v>
      </c>
      <c r="B27" s="435" t="s">
        <v>1684</v>
      </c>
      <c r="C27" s="445">
        <v>5</v>
      </c>
      <c r="D27" s="412" t="s">
        <v>319</v>
      </c>
      <c r="E27" s="412" t="s">
        <v>1433</v>
      </c>
      <c r="F27" s="412" t="s">
        <v>2018</v>
      </c>
      <c r="G27" s="411" t="s">
        <v>316</v>
      </c>
    </row>
    <row r="28" spans="1:7" ht="13.5" thickBot="1" x14ac:dyDescent="0.25">
      <c r="A28" s="427" t="s">
        <v>198</v>
      </c>
      <c r="B28" s="433" t="s">
        <v>325</v>
      </c>
      <c r="C28" s="443">
        <v>2</v>
      </c>
      <c r="D28" s="426" t="s">
        <v>316</v>
      </c>
      <c r="E28" s="426" t="s">
        <v>1338</v>
      </c>
      <c r="F28" s="426" t="s">
        <v>2018</v>
      </c>
      <c r="G28" s="426"/>
    </row>
    <row r="29" spans="1:7" x14ac:dyDescent="0.2">
      <c r="A29" s="14" t="s">
        <v>199</v>
      </c>
      <c r="B29" s="436" t="s">
        <v>931</v>
      </c>
      <c r="C29" s="451">
        <v>3</v>
      </c>
      <c r="D29" s="452" t="s">
        <v>316</v>
      </c>
      <c r="E29" s="452" t="s">
        <v>1338</v>
      </c>
      <c r="F29" s="452" t="s">
        <v>2018</v>
      </c>
      <c r="G29" s="411" t="s">
        <v>316</v>
      </c>
    </row>
    <row r="30" spans="1:7" x14ac:dyDescent="0.2">
      <c r="A30" s="14" t="s">
        <v>1298</v>
      </c>
      <c r="B30" s="436" t="s">
        <v>1297</v>
      </c>
      <c r="C30" s="451">
        <v>4</v>
      </c>
      <c r="D30" s="452" t="s">
        <v>316</v>
      </c>
      <c r="E30" s="452" t="s">
        <v>1338</v>
      </c>
      <c r="F30" s="452" t="s">
        <v>2018</v>
      </c>
      <c r="G30" s="411" t="s">
        <v>316</v>
      </c>
    </row>
    <row r="31" spans="1:7" x14ac:dyDescent="0.2">
      <c r="A31" s="15" t="s">
        <v>1299</v>
      </c>
      <c r="B31" s="435" t="s">
        <v>1685</v>
      </c>
      <c r="C31" s="445">
        <v>5</v>
      </c>
      <c r="D31" s="412" t="s">
        <v>319</v>
      </c>
      <c r="E31" s="412" t="s">
        <v>1338</v>
      </c>
      <c r="F31" s="412" t="s">
        <v>2018</v>
      </c>
      <c r="G31" s="411" t="s">
        <v>316</v>
      </c>
    </row>
    <row r="32" spans="1:7" x14ac:dyDescent="0.2">
      <c r="A32" s="15" t="s">
        <v>1300</v>
      </c>
      <c r="B32" s="435" t="s">
        <v>1434</v>
      </c>
      <c r="C32" s="445">
        <v>5</v>
      </c>
      <c r="D32" s="412" t="s">
        <v>319</v>
      </c>
      <c r="E32" s="412" t="s">
        <v>1338</v>
      </c>
      <c r="F32" s="412" t="s">
        <v>2018</v>
      </c>
      <c r="G32" s="411" t="s">
        <v>316</v>
      </c>
    </row>
    <row r="33" spans="1:7" ht="13.5" thickBot="1" x14ac:dyDescent="0.25">
      <c r="A33" s="15" t="s">
        <v>1301</v>
      </c>
      <c r="B33" s="435" t="s">
        <v>1686</v>
      </c>
      <c r="C33" s="445">
        <v>5</v>
      </c>
      <c r="D33" s="412" t="s">
        <v>319</v>
      </c>
      <c r="E33" s="412" t="s">
        <v>1338</v>
      </c>
      <c r="F33" s="412" t="s">
        <v>2018</v>
      </c>
      <c r="G33" s="411" t="s">
        <v>316</v>
      </c>
    </row>
    <row r="34" spans="1:7" ht="13.5" thickBot="1" x14ac:dyDescent="0.25">
      <c r="A34" s="427" t="s">
        <v>200</v>
      </c>
      <c r="B34" s="433" t="s">
        <v>326</v>
      </c>
      <c r="C34" s="443">
        <v>2</v>
      </c>
      <c r="D34" s="426" t="s">
        <v>316</v>
      </c>
      <c r="E34" s="426" t="s">
        <v>1338</v>
      </c>
      <c r="F34" s="426" t="s">
        <v>1435</v>
      </c>
      <c r="G34" s="426"/>
    </row>
    <row r="35" spans="1:7" x14ac:dyDescent="0.2">
      <c r="A35" s="14" t="s">
        <v>1612</v>
      </c>
      <c r="B35" s="436" t="s">
        <v>706</v>
      </c>
      <c r="C35" s="451">
        <v>3</v>
      </c>
      <c r="D35" s="452" t="s">
        <v>316</v>
      </c>
      <c r="E35" s="452" t="s">
        <v>1338</v>
      </c>
      <c r="F35" s="452" t="s">
        <v>1435</v>
      </c>
      <c r="G35" s="411" t="s">
        <v>316</v>
      </c>
    </row>
    <row r="36" spans="1:7" x14ac:dyDescent="0.2">
      <c r="A36" s="14" t="s">
        <v>1302</v>
      </c>
      <c r="B36" s="436" t="s">
        <v>1303</v>
      </c>
      <c r="C36" s="451">
        <v>4</v>
      </c>
      <c r="D36" s="452" t="s">
        <v>316</v>
      </c>
      <c r="E36" s="452" t="s">
        <v>1338</v>
      </c>
      <c r="F36" s="452" t="s">
        <v>1435</v>
      </c>
      <c r="G36" s="411" t="s">
        <v>316</v>
      </c>
    </row>
    <row r="37" spans="1:7" x14ac:dyDescent="0.2">
      <c r="A37" s="15" t="s">
        <v>1304</v>
      </c>
      <c r="B37" s="435" t="s">
        <v>1436</v>
      </c>
      <c r="C37" s="445">
        <v>5</v>
      </c>
      <c r="D37" s="412" t="s">
        <v>319</v>
      </c>
      <c r="E37" s="412" t="s">
        <v>1338</v>
      </c>
      <c r="F37" s="412" t="s">
        <v>1435</v>
      </c>
      <c r="G37" s="411" t="s">
        <v>316</v>
      </c>
    </row>
    <row r="38" spans="1:7" x14ac:dyDescent="0.2">
      <c r="A38" s="15" t="s">
        <v>1314</v>
      </c>
      <c r="B38" s="435" t="s">
        <v>1437</v>
      </c>
      <c r="C38" s="445">
        <v>5</v>
      </c>
      <c r="D38" s="412" t="s">
        <v>319</v>
      </c>
      <c r="E38" s="412" t="s">
        <v>1338</v>
      </c>
      <c r="F38" s="412" t="s">
        <v>1435</v>
      </c>
      <c r="G38" s="411" t="s">
        <v>316</v>
      </c>
    </row>
    <row r="39" spans="1:7" x14ac:dyDescent="0.2">
      <c r="A39" s="15" t="s">
        <v>1305</v>
      </c>
      <c r="B39" s="435" t="s">
        <v>1438</v>
      </c>
      <c r="C39" s="445">
        <v>5</v>
      </c>
      <c r="D39" s="412" t="s">
        <v>319</v>
      </c>
      <c r="E39" s="412" t="s">
        <v>1338</v>
      </c>
      <c r="F39" s="412" t="s">
        <v>1339</v>
      </c>
      <c r="G39" s="411" t="s">
        <v>316</v>
      </c>
    </row>
    <row r="40" spans="1:7" x14ac:dyDescent="0.2">
      <c r="A40" s="15" t="s">
        <v>1306</v>
      </c>
      <c r="B40" s="435" t="s">
        <v>1325</v>
      </c>
      <c r="C40" s="445">
        <v>5</v>
      </c>
      <c r="D40" s="412" t="s">
        <v>319</v>
      </c>
      <c r="E40" s="412" t="s">
        <v>1338</v>
      </c>
      <c r="F40" s="412" t="s">
        <v>1339</v>
      </c>
      <c r="G40" s="411" t="s">
        <v>316</v>
      </c>
    </row>
    <row r="41" spans="1:7" x14ac:dyDescent="0.2">
      <c r="A41" s="15" t="s">
        <v>1307</v>
      </c>
      <c r="B41" s="435" t="s">
        <v>500</v>
      </c>
      <c r="C41" s="445">
        <v>5</v>
      </c>
      <c r="D41" s="412" t="s">
        <v>319</v>
      </c>
      <c r="E41" s="412" t="s">
        <v>1338</v>
      </c>
      <c r="F41" s="412" t="s">
        <v>1435</v>
      </c>
      <c r="G41" s="411" t="s">
        <v>316</v>
      </c>
    </row>
    <row r="42" spans="1:7" x14ac:dyDescent="0.2">
      <c r="A42" s="15" t="s">
        <v>1308</v>
      </c>
      <c r="B42" s="435" t="s">
        <v>1439</v>
      </c>
      <c r="C42" s="445">
        <v>5</v>
      </c>
      <c r="D42" s="412" t="s">
        <v>319</v>
      </c>
      <c r="E42" s="412" t="s">
        <v>1338</v>
      </c>
      <c r="F42" s="412" t="s">
        <v>1435</v>
      </c>
      <c r="G42" s="411" t="s">
        <v>316</v>
      </c>
    </row>
    <row r="43" spans="1:7" x14ac:dyDescent="0.2">
      <c r="A43" s="15" t="s">
        <v>1309</v>
      </c>
      <c r="B43" s="435" t="s">
        <v>842</v>
      </c>
      <c r="C43" s="445">
        <v>5</v>
      </c>
      <c r="D43" s="412" t="s">
        <v>319</v>
      </c>
      <c r="E43" s="412" t="s">
        <v>1338</v>
      </c>
      <c r="F43" s="412" t="s">
        <v>1435</v>
      </c>
      <c r="G43" s="411" t="s">
        <v>316</v>
      </c>
    </row>
    <row r="44" spans="1:7" x14ac:dyDescent="0.2">
      <c r="A44" s="15" t="s">
        <v>1310</v>
      </c>
      <c r="B44" s="435" t="s">
        <v>843</v>
      </c>
      <c r="C44" s="445">
        <v>5</v>
      </c>
      <c r="D44" s="412" t="s">
        <v>319</v>
      </c>
      <c r="E44" s="412" t="s">
        <v>1338</v>
      </c>
      <c r="F44" s="412" t="s">
        <v>1435</v>
      </c>
      <c r="G44" s="411" t="s">
        <v>316</v>
      </c>
    </row>
    <row r="45" spans="1:7" x14ac:dyDescent="0.2">
      <c r="A45" s="15" t="s">
        <v>1311</v>
      </c>
      <c r="B45" s="435" t="s">
        <v>327</v>
      </c>
      <c r="C45" s="445">
        <v>5</v>
      </c>
      <c r="D45" s="412" t="s">
        <v>319</v>
      </c>
      <c r="E45" s="412" t="s">
        <v>1338</v>
      </c>
      <c r="F45" s="412" t="s">
        <v>1435</v>
      </c>
      <c r="G45" s="411" t="s">
        <v>316</v>
      </c>
    </row>
    <row r="46" spans="1:7" x14ac:dyDescent="0.2">
      <c r="A46" s="15" t="s">
        <v>1312</v>
      </c>
      <c r="B46" s="435" t="s">
        <v>707</v>
      </c>
      <c r="C46" s="445">
        <v>5</v>
      </c>
      <c r="D46" s="412" t="s">
        <v>319</v>
      </c>
      <c r="E46" s="412" t="s">
        <v>1338</v>
      </c>
      <c r="F46" s="412" t="s">
        <v>1435</v>
      </c>
      <c r="G46" s="411" t="s">
        <v>316</v>
      </c>
    </row>
    <row r="47" spans="1:7" x14ac:dyDescent="0.2">
      <c r="A47" s="15" t="s">
        <v>1313</v>
      </c>
      <c r="B47" s="435" t="s">
        <v>708</v>
      </c>
      <c r="C47" s="445">
        <v>5</v>
      </c>
      <c r="D47" s="412" t="s">
        <v>319</v>
      </c>
      <c r="E47" s="412" t="s">
        <v>1338</v>
      </c>
      <c r="F47" s="412" t="s">
        <v>1435</v>
      </c>
      <c r="G47" s="411" t="s">
        <v>316</v>
      </c>
    </row>
    <row r="48" spans="1:7" x14ac:dyDescent="0.2">
      <c r="A48" s="14" t="s">
        <v>1613</v>
      </c>
      <c r="B48" s="436" t="s">
        <v>709</v>
      </c>
      <c r="C48" s="451">
        <v>3</v>
      </c>
      <c r="D48" s="452" t="s">
        <v>316</v>
      </c>
      <c r="E48" s="452" t="s">
        <v>1433</v>
      </c>
      <c r="F48" s="452" t="s">
        <v>2018</v>
      </c>
      <c r="G48" s="411" t="s">
        <v>316</v>
      </c>
    </row>
    <row r="49" spans="1:7" x14ac:dyDescent="0.2">
      <c r="A49" s="14" t="s">
        <v>1315</v>
      </c>
      <c r="B49" s="436" t="s">
        <v>1316</v>
      </c>
      <c r="C49" s="451">
        <v>4</v>
      </c>
      <c r="D49" s="452" t="s">
        <v>316</v>
      </c>
      <c r="E49" s="452" t="s">
        <v>1433</v>
      </c>
      <c r="F49" s="452" t="s">
        <v>2018</v>
      </c>
      <c r="G49" s="411" t="s">
        <v>316</v>
      </c>
    </row>
    <row r="50" spans="1:7" x14ac:dyDescent="0.2">
      <c r="A50" s="15" t="s">
        <v>1645</v>
      </c>
      <c r="B50" s="435" t="s">
        <v>710</v>
      </c>
      <c r="C50" s="445">
        <v>5</v>
      </c>
      <c r="D50" s="412" t="s">
        <v>319</v>
      </c>
      <c r="E50" s="412" t="s">
        <v>1433</v>
      </c>
      <c r="F50" s="412" t="s">
        <v>2018</v>
      </c>
      <c r="G50" s="411" t="s">
        <v>316</v>
      </c>
    </row>
    <row r="51" spans="1:7" x14ac:dyDescent="0.2">
      <c r="A51" s="15" t="s">
        <v>1646</v>
      </c>
      <c r="B51" s="435" t="s">
        <v>711</v>
      </c>
      <c r="C51" s="445">
        <v>5</v>
      </c>
      <c r="D51" s="412" t="s">
        <v>319</v>
      </c>
      <c r="E51" s="412" t="s">
        <v>1433</v>
      </c>
      <c r="F51" s="412" t="s">
        <v>2018</v>
      </c>
      <c r="G51" s="411" t="s">
        <v>316</v>
      </c>
    </row>
    <row r="52" spans="1:7" ht="13.5" thickBot="1" x14ac:dyDescent="0.25">
      <c r="A52" s="15" t="s">
        <v>1647</v>
      </c>
      <c r="B52" s="435" t="s">
        <v>712</v>
      </c>
      <c r="C52" s="445">
        <v>5</v>
      </c>
      <c r="D52" s="412" t="s">
        <v>319</v>
      </c>
      <c r="E52" s="412" t="s">
        <v>1433</v>
      </c>
      <c r="F52" s="412" t="s">
        <v>2018</v>
      </c>
      <c r="G52" s="411" t="s">
        <v>316</v>
      </c>
    </row>
    <row r="53" spans="1:7" ht="13.5" thickBot="1" x14ac:dyDescent="0.25">
      <c r="A53" s="427" t="s">
        <v>1614</v>
      </c>
      <c r="B53" s="433" t="s">
        <v>328</v>
      </c>
      <c r="C53" s="443">
        <v>2</v>
      </c>
      <c r="D53" s="426" t="s">
        <v>316</v>
      </c>
      <c r="E53" s="426" t="s">
        <v>1338</v>
      </c>
      <c r="F53" s="426" t="s">
        <v>2018</v>
      </c>
      <c r="G53" s="426"/>
    </row>
    <row r="54" spans="1:7" x14ac:dyDescent="0.2">
      <c r="A54" s="14" t="s">
        <v>1615</v>
      </c>
      <c r="B54" s="436" t="s">
        <v>329</v>
      </c>
      <c r="C54" s="451">
        <v>3</v>
      </c>
      <c r="D54" s="452" t="s">
        <v>316</v>
      </c>
      <c r="E54" s="452" t="s">
        <v>1338</v>
      </c>
      <c r="F54" s="452" t="s">
        <v>2018</v>
      </c>
      <c r="G54" s="411" t="s">
        <v>316</v>
      </c>
    </row>
    <row r="55" spans="1:7" x14ac:dyDescent="0.2">
      <c r="A55" s="14" t="s">
        <v>1648</v>
      </c>
      <c r="B55" s="436" t="s">
        <v>1649</v>
      </c>
      <c r="C55" s="451">
        <v>4</v>
      </c>
      <c r="D55" s="452" t="s">
        <v>316</v>
      </c>
      <c r="E55" s="452" t="s">
        <v>1338</v>
      </c>
      <c r="F55" s="452" t="s">
        <v>2018</v>
      </c>
      <c r="G55" s="411" t="s">
        <v>316</v>
      </c>
    </row>
    <row r="56" spans="1:7" x14ac:dyDescent="0.2">
      <c r="A56" s="15" t="s">
        <v>1650</v>
      </c>
      <c r="B56" s="435" t="s">
        <v>841</v>
      </c>
      <c r="C56" s="445">
        <v>5</v>
      </c>
      <c r="D56" s="412" t="s">
        <v>319</v>
      </c>
      <c r="E56" s="412" t="s">
        <v>1338</v>
      </c>
      <c r="F56" s="412" t="s">
        <v>2018</v>
      </c>
      <c r="G56" s="411" t="s">
        <v>316</v>
      </c>
    </row>
    <row r="57" spans="1:7" x14ac:dyDescent="0.2">
      <c r="A57" s="15" t="s">
        <v>1855</v>
      </c>
      <c r="B57" s="435" t="s">
        <v>713</v>
      </c>
      <c r="C57" s="445">
        <v>5</v>
      </c>
      <c r="D57" s="412" t="s">
        <v>319</v>
      </c>
      <c r="E57" s="412" t="s">
        <v>1338</v>
      </c>
      <c r="F57" s="412" t="s">
        <v>2018</v>
      </c>
      <c r="G57" s="411" t="s">
        <v>316</v>
      </c>
    </row>
    <row r="58" spans="1:7" x14ac:dyDescent="0.2">
      <c r="A58" s="15" t="s">
        <v>1856</v>
      </c>
      <c r="B58" s="435" t="s">
        <v>714</v>
      </c>
      <c r="C58" s="445">
        <v>5</v>
      </c>
      <c r="D58" s="412" t="s">
        <v>319</v>
      </c>
      <c r="E58" s="412" t="s">
        <v>1338</v>
      </c>
      <c r="F58" s="412" t="s">
        <v>2018</v>
      </c>
      <c r="G58" s="411" t="s">
        <v>316</v>
      </c>
    </row>
    <row r="59" spans="1:7" x14ac:dyDescent="0.2">
      <c r="A59" s="482" t="s">
        <v>1857</v>
      </c>
      <c r="B59" s="435" t="s">
        <v>844</v>
      </c>
      <c r="C59" s="445">
        <v>5</v>
      </c>
      <c r="D59" s="412" t="s">
        <v>319</v>
      </c>
      <c r="E59" s="412" t="s">
        <v>1338</v>
      </c>
      <c r="F59" s="412" t="s">
        <v>2018</v>
      </c>
      <c r="G59" s="411" t="s">
        <v>316</v>
      </c>
    </row>
    <row r="60" spans="1:7" x14ac:dyDescent="0.2">
      <c r="A60" s="15" t="s">
        <v>1858</v>
      </c>
      <c r="B60" s="435" t="s">
        <v>715</v>
      </c>
      <c r="C60" s="445">
        <v>5</v>
      </c>
      <c r="D60" s="412" t="s">
        <v>319</v>
      </c>
      <c r="E60" s="412" t="s">
        <v>1338</v>
      </c>
      <c r="F60" s="412" t="s">
        <v>2018</v>
      </c>
      <c r="G60" s="411" t="s">
        <v>316</v>
      </c>
    </row>
    <row r="61" spans="1:7" x14ac:dyDescent="0.2">
      <c r="A61" s="15" t="s">
        <v>1859</v>
      </c>
      <c r="B61" s="435" t="s">
        <v>1757</v>
      </c>
      <c r="C61" s="445">
        <v>5</v>
      </c>
      <c r="D61" s="412" t="s">
        <v>319</v>
      </c>
      <c r="E61" s="412" t="s">
        <v>1338</v>
      </c>
      <c r="F61" s="412" t="s">
        <v>2018</v>
      </c>
      <c r="G61" s="411" t="s">
        <v>316</v>
      </c>
    </row>
    <row r="62" spans="1:7" x14ac:dyDescent="0.2">
      <c r="A62" s="15" t="s">
        <v>1860</v>
      </c>
      <c r="B62" s="435" t="s">
        <v>1340</v>
      </c>
      <c r="C62" s="445">
        <v>5</v>
      </c>
      <c r="D62" s="412" t="s">
        <v>319</v>
      </c>
      <c r="E62" s="412" t="s">
        <v>1338</v>
      </c>
      <c r="F62" s="412" t="s">
        <v>2018</v>
      </c>
      <c r="G62" s="411" t="s">
        <v>316</v>
      </c>
    </row>
    <row r="63" spans="1:7" x14ac:dyDescent="0.2">
      <c r="A63" s="15" t="s">
        <v>1861</v>
      </c>
      <c r="B63" s="435" t="s">
        <v>845</v>
      </c>
      <c r="C63" s="445">
        <v>5</v>
      </c>
      <c r="D63" s="412" t="s">
        <v>319</v>
      </c>
      <c r="E63" s="412" t="s">
        <v>1338</v>
      </c>
      <c r="F63" s="412" t="s">
        <v>2018</v>
      </c>
      <c r="G63" s="411" t="s">
        <v>316</v>
      </c>
    </row>
    <row r="64" spans="1:7" x14ac:dyDescent="0.2">
      <c r="A64" s="15" t="s">
        <v>1862</v>
      </c>
      <c r="B64" s="435" t="s">
        <v>846</v>
      </c>
      <c r="C64" s="445">
        <v>5</v>
      </c>
      <c r="D64" s="412" t="s">
        <v>319</v>
      </c>
      <c r="E64" s="412" t="s">
        <v>1338</v>
      </c>
      <c r="F64" s="412" t="s">
        <v>2018</v>
      </c>
      <c r="G64" s="411" t="s">
        <v>316</v>
      </c>
    </row>
    <row r="65" spans="1:7" x14ac:dyDescent="0.2">
      <c r="A65" s="15" t="s">
        <v>1863</v>
      </c>
      <c r="B65" s="435" t="s">
        <v>847</v>
      </c>
      <c r="C65" s="445">
        <v>5</v>
      </c>
      <c r="D65" s="412" t="s">
        <v>319</v>
      </c>
      <c r="E65" s="412" t="s">
        <v>1338</v>
      </c>
      <c r="F65" s="412" t="s">
        <v>2018</v>
      </c>
      <c r="G65" s="411" t="s">
        <v>316</v>
      </c>
    </row>
    <row r="66" spans="1:7" x14ac:dyDescent="0.2">
      <c r="A66" s="15" t="s">
        <v>1864</v>
      </c>
      <c r="B66" s="435" t="s">
        <v>234</v>
      </c>
      <c r="C66" s="445">
        <v>5</v>
      </c>
      <c r="D66" s="412" t="s">
        <v>319</v>
      </c>
      <c r="E66" s="412" t="s">
        <v>1338</v>
      </c>
      <c r="F66" s="412" t="s">
        <v>2018</v>
      </c>
      <c r="G66" s="411" t="s">
        <v>316</v>
      </c>
    </row>
    <row r="67" spans="1:7" x14ac:dyDescent="0.2">
      <c r="A67" s="15" t="s">
        <v>1865</v>
      </c>
      <c r="B67" s="435" t="s">
        <v>235</v>
      </c>
      <c r="C67" s="445">
        <v>5</v>
      </c>
      <c r="D67" s="412" t="s">
        <v>319</v>
      </c>
      <c r="E67" s="412" t="s">
        <v>1338</v>
      </c>
      <c r="F67" s="412" t="s">
        <v>2018</v>
      </c>
      <c r="G67" s="411" t="s">
        <v>316</v>
      </c>
    </row>
    <row r="68" spans="1:7" x14ac:dyDescent="0.2">
      <c r="A68" s="15" t="s">
        <v>1866</v>
      </c>
      <c r="B68" s="435" t="s">
        <v>848</v>
      </c>
      <c r="C68" s="445">
        <v>5</v>
      </c>
      <c r="D68" s="412" t="s">
        <v>319</v>
      </c>
      <c r="E68" s="412" t="s">
        <v>1338</v>
      </c>
      <c r="F68" s="412" t="s">
        <v>2018</v>
      </c>
      <c r="G68" s="411" t="s">
        <v>316</v>
      </c>
    </row>
    <row r="69" spans="1:7" x14ac:dyDescent="0.2">
      <c r="A69" s="14" t="s">
        <v>1616</v>
      </c>
      <c r="B69" s="436" t="s">
        <v>1341</v>
      </c>
      <c r="C69" s="451">
        <v>3</v>
      </c>
      <c r="D69" s="452" t="s">
        <v>316</v>
      </c>
      <c r="E69" s="452" t="s">
        <v>1338</v>
      </c>
      <c r="F69" s="452" t="s">
        <v>2018</v>
      </c>
      <c r="G69" s="411" t="s">
        <v>316</v>
      </c>
    </row>
    <row r="70" spans="1:7" x14ac:dyDescent="0.2">
      <c r="A70" s="14" t="s">
        <v>1867</v>
      </c>
      <c r="B70" s="436" t="s">
        <v>1172</v>
      </c>
      <c r="C70" s="451">
        <v>4</v>
      </c>
      <c r="D70" s="452" t="s">
        <v>316</v>
      </c>
      <c r="E70" s="452" t="s">
        <v>1338</v>
      </c>
      <c r="F70" s="452" t="s">
        <v>2018</v>
      </c>
      <c r="G70" s="411" t="s">
        <v>316</v>
      </c>
    </row>
    <row r="71" spans="1:7" x14ac:dyDescent="0.2">
      <c r="A71" s="15" t="s">
        <v>1868</v>
      </c>
      <c r="B71" s="435" t="s">
        <v>1342</v>
      </c>
      <c r="C71" s="445">
        <v>5</v>
      </c>
      <c r="D71" s="412" t="s">
        <v>319</v>
      </c>
      <c r="E71" s="412" t="s">
        <v>1338</v>
      </c>
      <c r="F71" s="412" t="s">
        <v>2018</v>
      </c>
      <c r="G71" s="411" t="s">
        <v>316</v>
      </c>
    </row>
    <row r="72" spans="1:7" x14ac:dyDescent="0.2">
      <c r="A72" s="15" t="s">
        <v>1869</v>
      </c>
      <c r="B72" s="435" t="s">
        <v>1475</v>
      </c>
      <c r="C72" s="445">
        <v>5</v>
      </c>
      <c r="D72" s="412" t="s">
        <v>319</v>
      </c>
      <c r="E72" s="412" t="s">
        <v>1338</v>
      </c>
      <c r="F72" s="412" t="s">
        <v>2018</v>
      </c>
      <c r="G72" s="411" t="s">
        <v>316</v>
      </c>
    </row>
    <row r="73" spans="1:7" x14ac:dyDescent="0.2">
      <c r="A73" s="15" t="s">
        <v>1870</v>
      </c>
      <c r="B73" s="435" t="s">
        <v>1476</v>
      </c>
      <c r="C73" s="445">
        <v>5</v>
      </c>
      <c r="D73" s="412" t="s">
        <v>319</v>
      </c>
      <c r="E73" s="412" t="s">
        <v>1338</v>
      </c>
      <c r="F73" s="412" t="s">
        <v>2018</v>
      </c>
      <c r="G73" s="411" t="s">
        <v>316</v>
      </c>
    </row>
    <row r="74" spans="1:7" x14ac:dyDescent="0.2">
      <c r="A74" s="15" t="s">
        <v>1871</v>
      </c>
      <c r="B74" s="435" t="s">
        <v>1477</v>
      </c>
      <c r="C74" s="445">
        <v>5</v>
      </c>
      <c r="D74" s="412" t="s">
        <v>319</v>
      </c>
      <c r="E74" s="412" t="s">
        <v>1338</v>
      </c>
      <c r="F74" s="412" t="s">
        <v>2018</v>
      </c>
      <c r="G74" s="411" t="s">
        <v>316</v>
      </c>
    </row>
    <row r="75" spans="1:7" x14ac:dyDescent="0.2">
      <c r="A75" s="14" t="s">
        <v>1343</v>
      </c>
      <c r="B75" s="436" t="s">
        <v>330</v>
      </c>
      <c r="C75" s="451">
        <v>3</v>
      </c>
      <c r="D75" s="452" t="s">
        <v>316</v>
      </c>
      <c r="E75" s="452" t="s">
        <v>1338</v>
      </c>
      <c r="F75" s="452" t="s">
        <v>2018</v>
      </c>
      <c r="G75" s="411" t="s">
        <v>316</v>
      </c>
    </row>
    <row r="76" spans="1:7" x14ac:dyDescent="0.2">
      <c r="A76" s="14" t="s">
        <v>1872</v>
      </c>
      <c r="B76" s="436" t="s">
        <v>1873</v>
      </c>
      <c r="C76" s="451">
        <v>4</v>
      </c>
      <c r="D76" s="452" t="s">
        <v>316</v>
      </c>
      <c r="E76" s="452" t="s">
        <v>1338</v>
      </c>
      <c r="F76" s="452" t="s">
        <v>2018</v>
      </c>
      <c r="G76" s="411" t="s">
        <v>316</v>
      </c>
    </row>
    <row r="77" spans="1:7" x14ac:dyDescent="0.2">
      <c r="A77" s="15" t="s">
        <v>1874</v>
      </c>
      <c r="B77" s="435" t="s">
        <v>849</v>
      </c>
      <c r="C77" s="445">
        <v>5</v>
      </c>
      <c r="D77" s="412" t="s">
        <v>319</v>
      </c>
      <c r="E77" s="412" t="s">
        <v>1338</v>
      </c>
      <c r="F77" s="412" t="s">
        <v>2018</v>
      </c>
      <c r="G77" s="411" t="s">
        <v>316</v>
      </c>
    </row>
    <row r="78" spans="1:7" x14ac:dyDescent="0.2">
      <c r="A78" s="15" t="s">
        <v>1882</v>
      </c>
      <c r="B78" s="435" t="s">
        <v>850</v>
      </c>
      <c r="C78" s="445">
        <v>5</v>
      </c>
      <c r="D78" s="412" t="s">
        <v>319</v>
      </c>
      <c r="E78" s="412" t="s">
        <v>1338</v>
      </c>
      <c r="F78" s="412" t="s">
        <v>2018</v>
      </c>
      <c r="G78" s="411" t="s">
        <v>316</v>
      </c>
    </row>
    <row r="79" spans="1:7" x14ac:dyDescent="0.2">
      <c r="A79" s="15" t="s">
        <v>1875</v>
      </c>
      <c r="B79" s="435" t="s">
        <v>1996</v>
      </c>
      <c r="C79" s="445">
        <v>5</v>
      </c>
      <c r="D79" s="412" t="s">
        <v>319</v>
      </c>
      <c r="E79" s="412" t="s">
        <v>1338</v>
      </c>
      <c r="F79" s="412" t="s">
        <v>2018</v>
      </c>
      <c r="G79" s="411" t="s">
        <v>316</v>
      </c>
    </row>
    <row r="80" spans="1:7" x14ac:dyDescent="0.2">
      <c r="A80" s="15" t="s">
        <v>1876</v>
      </c>
      <c r="B80" s="435" t="s">
        <v>851</v>
      </c>
      <c r="C80" s="445">
        <v>5</v>
      </c>
      <c r="D80" s="412" t="s">
        <v>319</v>
      </c>
      <c r="E80" s="412" t="s">
        <v>1338</v>
      </c>
      <c r="F80" s="412" t="s">
        <v>2018</v>
      </c>
      <c r="G80" s="411" t="s">
        <v>316</v>
      </c>
    </row>
    <row r="81" spans="1:7" x14ac:dyDescent="0.2">
      <c r="A81" s="15" t="s">
        <v>1877</v>
      </c>
      <c r="B81" s="435" t="s">
        <v>1344</v>
      </c>
      <c r="C81" s="445">
        <v>5</v>
      </c>
      <c r="D81" s="412" t="s">
        <v>319</v>
      </c>
      <c r="E81" s="412" t="s">
        <v>1338</v>
      </c>
      <c r="F81" s="412" t="s">
        <v>2018</v>
      </c>
      <c r="G81" s="411" t="s">
        <v>316</v>
      </c>
    </row>
    <row r="82" spans="1:7" x14ac:dyDescent="0.2">
      <c r="A82" s="15" t="s">
        <v>1878</v>
      </c>
      <c r="B82" s="435" t="s">
        <v>1345</v>
      </c>
      <c r="C82" s="445">
        <v>5</v>
      </c>
      <c r="D82" s="412" t="s">
        <v>319</v>
      </c>
      <c r="E82" s="412" t="s">
        <v>1338</v>
      </c>
      <c r="F82" s="412" t="s">
        <v>2018</v>
      </c>
      <c r="G82" s="411" t="s">
        <v>316</v>
      </c>
    </row>
    <row r="83" spans="1:7" x14ac:dyDescent="0.2">
      <c r="A83" s="15" t="s">
        <v>1879</v>
      </c>
      <c r="B83" s="435" t="s">
        <v>852</v>
      </c>
      <c r="C83" s="445">
        <v>5</v>
      </c>
      <c r="D83" s="412" t="s">
        <v>319</v>
      </c>
      <c r="E83" s="412" t="s">
        <v>1338</v>
      </c>
      <c r="F83" s="412" t="s">
        <v>2018</v>
      </c>
      <c r="G83" s="411" t="s">
        <v>316</v>
      </c>
    </row>
    <row r="84" spans="1:7" x14ac:dyDescent="0.2">
      <c r="A84" s="15" t="s">
        <v>1880</v>
      </c>
      <c r="B84" s="435" t="s">
        <v>331</v>
      </c>
      <c r="C84" s="445">
        <v>5</v>
      </c>
      <c r="D84" s="412" t="s">
        <v>319</v>
      </c>
      <c r="E84" s="412" t="s">
        <v>1338</v>
      </c>
      <c r="F84" s="412" t="s">
        <v>2018</v>
      </c>
      <c r="G84" s="411" t="s">
        <v>316</v>
      </c>
    </row>
    <row r="85" spans="1:7" ht="13.5" thickBot="1" x14ac:dyDescent="0.25">
      <c r="A85" s="15" t="s">
        <v>1881</v>
      </c>
      <c r="B85" s="435" t="s">
        <v>332</v>
      </c>
      <c r="C85" s="445">
        <v>5</v>
      </c>
      <c r="D85" s="412" t="s">
        <v>319</v>
      </c>
      <c r="E85" s="412" t="s">
        <v>1338</v>
      </c>
      <c r="F85" s="412" t="s">
        <v>2018</v>
      </c>
      <c r="G85" s="411" t="s">
        <v>316</v>
      </c>
    </row>
    <row r="86" spans="1:7" ht="13.5" thickBot="1" x14ac:dyDescent="0.25">
      <c r="A86" s="427" t="s">
        <v>1617</v>
      </c>
      <c r="B86" s="433" t="s">
        <v>333</v>
      </c>
      <c r="C86" s="443">
        <v>2</v>
      </c>
      <c r="D86" s="426" t="s">
        <v>316</v>
      </c>
      <c r="E86" s="426" t="s">
        <v>1338</v>
      </c>
      <c r="F86" s="426" t="s">
        <v>1346</v>
      </c>
      <c r="G86" s="426"/>
    </row>
    <row r="87" spans="1:7" ht="13.5" thickBot="1" x14ac:dyDescent="0.25">
      <c r="A87" s="7" t="s">
        <v>1618</v>
      </c>
      <c r="B87" s="437" t="s">
        <v>335</v>
      </c>
      <c r="C87" s="57">
        <v>3</v>
      </c>
      <c r="D87" s="9" t="s">
        <v>316</v>
      </c>
      <c r="E87" s="9" t="s">
        <v>1338</v>
      </c>
      <c r="F87" s="9" t="s">
        <v>1346</v>
      </c>
      <c r="G87" s="9" t="s">
        <v>316</v>
      </c>
    </row>
    <row r="88" spans="1:7" ht="13.5" thickBot="1" x14ac:dyDescent="0.25">
      <c r="A88" s="7" t="s">
        <v>1619</v>
      </c>
      <c r="B88" s="437" t="s">
        <v>853</v>
      </c>
      <c r="C88" s="57">
        <v>4</v>
      </c>
      <c r="D88" s="9" t="s">
        <v>316</v>
      </c>
      <c r="E88" s="9" t="s">
        <v>1338</v>
      </c>
      <c r="F88" s="9" t="s">
        <v>1346</v>
      </c>
      <c r="G88" s="9" t="s">
        <v>316</v>
      </c>
    </row>
    <row r="89" spans="1:7" x14ac:dyDescent="0.2">
      <c r="A89" s="414" t="s">
        <v>668</v>
      </c>
      <c r="B89" s="438" t="s">
        <v>1998</v>
      </c>
      <c r="C89" s="446">
        <v>5</v>
      </c>
      <c r="D89" s="13" t="s">
        <v>319</v>
      </c>
      <c r="E89" s="13" t="s">
        <v>1338</v>
      </c>
      <c r="F89" s="13" t="s">
        <v>1346</v>
      </c>
      <c r="G89" s="13" t="s">
        <v>316</v>
      </c>
    </row>
    <row r="90" spans="1:7" x14ac:dyDescent="0.2">
      <c r="A90" s="414" t="s">
        <v>669</v>
      </c>
      <c r="B90" s="438" t="s">
        <v>1999</v>
      </c>
      <c r="C90" s="446">
        <v>5</v>
      </c>
      <c r="D90" s="13" t="s">
        <v>319</v>
      </c>
      <c r="E90" s="13" t="s">
        <v>1347</v>
      </c>
      <c r="F90" s="13" t="s">
        <v>1346</v>
      </c>
      <c r="G90" s="13" t="s">
        <v>316</v>
      </c>
    </row>
    <row r="91" spans="1:7" x14ac:dyDescent="0.2">
      <c r="A91" s="414" t="s">
        <v>1348</v>
      </c>
      <c r="B91" s="438" t="s">
        <v>2000</v>
      </c>
      <c r="C91" s="446">
        <v>5</v>
      </c>
      <c r="D91" s="13" t="s">
        <v>319</v>
      </c>
      <c r="E91" s="13" t="s">
        <v>1338</v>
      </c>
      <c r="F91" s="13" t="s">
        <v>1346</v>
      </c>
      <c r="G91" s="13" t="s">
        <v>316</v>
      </c>
    </row>
    <row r="92" spans="1:7" x14ac:dyDescent="0.2">
      <c r="A92" s="414" t="s">
        <v>2002</v>
      </c>
      <c r="B92" s="438" t="s">
        <v>1478</v>
      </c>
      <c r="C92" s="446">
        <v>5</v>
      </c>
      <c r="D92" s="13" t="s">
        <v>319</v>
      </c>
      <c r="E92" s="13" t="s">
        <v>1338</v>
      </c>
      <c r="F92" s="13" t="s">
        <v>1346</v>
      </c>
      <c r="G92" s="13" t="s">
        <v>316</v>
      </c>
    </row>
    <row r="93" spans="1:7" x14ac:dyDescent="0.2">
      <c r="A93" s="414" t="s">
        <v>2003</v>
      </c>
      <c r="B93" s="438" t="s">
        <v>1479</v>
      </c>
      <c r="C93" s="446">
        <v>5</v>
      </c>
      <c r="D93" s="13" t="s">
        <v>319</v>
      </c>
      <c r="E93" s="13" t="s">
        <v>1338</v>
      </c>
      <c r="F93" s="13" t="s">
        <v>1346</v>
      </c>
      <c r="G93" s="13" t="s">
        <v>316</v>
      </c>
    </row>
    <row r="94" spans="1:7" x14ac:dyDescent="0.2">
      <c r="A94" s="414" t="s">
        <v>2004</v>
      </c>
      <c r="B94" s="438" t="s">
        <v>2001</v>
      </c>
      <c r="C94" s="446">
        <v>5</v>
      </c>
      <c r="D94" s="13" t="s">
        <v>319</v>
      </c>
      <c r="E94" s="13" t="s">
        <v>1338</v>
      </c>
      <c r="F94" s="13" t="s">
        <v>1346</v>
      </c>
      <c r="G94" s="13" t="s">
        <v>316</v>
      </c>
    </row>
    <row r="95" spans="1:7" ht="13.5" thickBot="1" x14ac:dyDescent="0.25">
      <c r="A95" s="414" t="s">
        <v>2005</v>
      </c>
      <c r="B95" s="438" t="s">
        <v>1480</v>
      </c>
      <c r="C95" s="446">
        <v>5</v>
      </c>
      <c r="D95" s="13" t="s">
        <v>319</v>
      </c>
      <c r="E95" s="13" t="s">
        <v>1338</v>
      </c>
      <c r="F95" s="13" t="s">
        <v>1346</v>
      </c>
      <c r="G95" s="13" t="s">
        <v>316</v>
      </c>
    </row>
    <row r="96" spans="1:7" ht="13.5" thickBot="1" x14ac:dyDescent="0.25">
      <c r="A96" s="7" t="s">
        <v>639</v>
      </c>
      <c r="B96" s="437" t="s">
        <v>1193</v>
      </c>
      <c r="C96" s="57">
        <v>3</v>
      </c>
      <c r="D96" s="9" t="s">
        <v>316</v>
      </c>
      <c r="E96" s="6"/>
      <c r="F96" s="6"/>
      <c r="G96" s="6"/>
    </row>
    <row r="97" spans="1:7" ht="13.5" thickBot="1" x14ac:dyDescent="0.25">
      <c r="A97" s="7" t="s">
        <v>1883</v>
      </c>
      <c r="B97" s="437" t="s">
        <v>1193</v>
      </c>
      <c r="C97" s="57">
        <v>4</v>
      </c>
      <c r="D97" s="9" t="s">
        <v>316</v>
      </c>
      <c r="E97" s="6"/>
      <c r="F97" s="6"/>
      <c r="G97" s="6"/>
    </row>
    <row r="98" spans="1:7" x14ac:dyDescent="0.2">
      <c r="A98" s="15" t="s">
        <v>1884</v>
      </c>
      <c r="B98" s="435" t="s">
        <v>208</v>
      </c>
      <c r="C98" s="445">
        <v>5</v>
      </c>
      <c r="D98" s="412" t="s">
        <v>319</v>
      </c>
      <c r="E98" s="412" t="s">
        <v>1338</v>
      </c>
      <c r="F98" s="412" t="s">
        <v>2018</v>
      </c>
      <c r="G98" s="412" t="s">
        <v>316</v>
      </c>
    </row>
    <row r="99" spans="1:7" x14ac:dyDescent="0.2">
      <c r="A99" s="15" t="s">
        <v>1892</v>
      </c>
      <c r="B99" s="435" t="s">
        <v>2006</v>
      </c>
      <c r="C99" s="445">
        <v>5</v>
      </c>
      <c r="D99" s="412" t="s">
        <v>319</v>
      </c>
      <c r="E99" s="412" t="s">
        <v>1338</v>
      </c>
      <c r="F99" s="412" t="s">
        <v>1346</v>
      </c>
      <c r="G99" s="412" t="s">
        <v>319</v>
      </c>
    </row>
    <row r="100" spans="1:7" x14ac:dyDescent="0.2">
      <c r="A100" s="15" t="s">
        <v>1885</v>
      </c>
      <c r="B100" s="435" t="s">
        <v>501</v>
      </c>
      <c r="C100" s="445">
        <v>5</v>
      </c>
      <c r="D100" s="412" t="s">
        <v>319</v>
      </c>
      <c r="E100" s="412" t="s">
        <v>1347</v>
      </c>
      <c r="F100" s="412" t="s">
        <v>1346</v>
      </c>
      <c r="G100" s="412" t="s">
        <v>319</v>
      </c>
    </row>
    <row r="101" spans="1:7" x14ac:dyDescent="0.2">
      <c r="A101" s="15" t="s">
        <v>1886</v>
      </c>
      <c r="B101" s="435" t="s">
        <v>1194</v>
      </c>
      <c r="C101" s="445">
        <v>5</v>
      </c>
      <c r="D101" s="412" t="s">
        <v>319</v>
      </c>
      <c r="E101" s="412" t="s">
        <v>1433</v>
      </c>
      <c r="F101" s="412" t="s">
        <v>1346</v>
      </c>
      <c r="G101" s="412" t="s">
        <v>319</v>
      </c>
    </row>
    <row r="102" spans="1:7" x14ac:dyDescent="0.2">
      <c r="A102" s="15" t="s">
        <v>1887</v>
      </c>
      <c r="B102" s="435" t="s">
        <v>1195</v>
      </c>
      <c r="C102" s="445">
        <v>5</v>
      </c>
      <c r="D102" s="412" t="s">
        <v>319</v>
      </c>
      <c r="E102" s="412" t="s">
        <v>1433</v>
      </c>
      <c r="F102" s="412" t="s">
        <v>1346</v>
      </c>
      <c r="G102" s="412" t="s">
        <v>319</v>
      </c>
    </row>
    <row r="103" spans="1:7" x14ac:dyDescent="0.2">
      <c r="A103" s="15" t="s">
        <v>1888</v>
      </c>
      <c r="B103" s="435" t="s">
        <v>1196</v>
      </c>
      <c r="C103" s="445">
        <v>5</v>
      </c>
      <c r="D103" s="412" t="s">
        <v>319</v>
      </c>
      <c r="E103" s="412" t="s">
        <v>1433</v>
      </c>
      <c r="F103" s="412" t="s">
        <v>2018</v>
      </c>
      <c r="G103" s="412" t="s">
        <v>316</v>
      </c>
    </row>
    <row r="104" spans="1:7" x14ac:dyDescent="0.2">
      <c r="A104" s="15" t="s">
        <v>1889</v>
      </c>
      <c r="B104" s="435" t="s">
        <v>1197</v>
      </c>
      <c r="C104" s="445">
        <v>5</v>
      </c>
      <c r="D104" s="412" t="s">
        <v>319</v>
      </c>
      <c r="E104" s="412" t="s">
        <v>1433</v>
      </c>
      <c r="F104" s="412" t="s">
        <v>2018</v>
      </c>
      <c r="G104" s="412" t="s">
        <v>316</v>
      </c>
    </row>
    <row r="105" spans="1:7" x14ac:dyDescent="0.2">
      <c r="A105" s="15" t="s">
        <v>1890</v>
      </c>
      <c r="B105" s="435" t="s">
        <v>1198</v>
      </c>
      <c r="C105" s="445">
        <v>5</v>
      </c>
      <c r="D105" s="412" t="s">
        <v>319</v>
      </c>
      <c r="E105" s="412" t="s">
        <v>1433</v>
      </c>
      <c r="F105" s="412" t="s">
        <v>2018</v>
      </c>
      <c r="G105" s="412" t="s">
        <v>316</v>
      </c>
    </row>
    <row r="106" spans="1:7" ht="13.5" thickBot="1" x14ac:dyDescent="0.25">
      <c r="A106" s="15" t="s">
        <v>1891</v>
      </c>
      <c r="B106" s="435" t="s">
        <v>693</v>
      </c>
      <c r="C106" s="445">
        <v>5</v>
      </c>
      <c r="D106" s="412" t="s">
        <v>319</v>
      </c>
      <c r="E106" s="412" t="s">
        <v>1433</v>
      </c>
      <c r="F106" s="412" t="s">
        <v>2018</v>
      </c>
      <c r="G106" s="412" t="s">
        <v>316</v>
      </c>
    </row>
    <row r="107" spans="1:7" ht="13.5" thickBot="1" x14ac:dyDescent="0.25">
      <c r="A107" s="427" t="s">
        <v>640</v>
      </c>
      <c r="B107" s="433" t="s">
        <v>1349</v>
      </c>
      <c r="C107" s="443">
        <v>2</v>
      </c>
      <c r="D107" s="426" t="s">
        <v>316</v>
      </c>
      <c r="E107" s="426" t="s">
        <v>1338</v>
      </c>
      <c r="F107" s="426" t="s">
        <v>2018</v>
      </c>
      <c r="G107" s="426"/>
    </row>
    <row r="108" spans="1:7" ht="13.5" thickBot="1" x14ac:dyDescent="0.25">
      <c r="A108" s="475" t="s">
        <v>641</v>
      </c>
      <c r="B108" s="476" t="s">
        <v>943</v>
      </c>
      <c r="C108" s="477">
        <v>3</v>
      </c>
      <c r="D108" s="478" t="s">
        <v>316</v>
      </c>
      <c r="E108" s="478" t="s">
        <v>1338</v>
      </c>
      <c r="F108" s="478" t="s">
        <v>2018</v>
      </c>
      <c r="G108" s="478" t="s">
        <v>319</v>
      </c>
    </row>
    <row r="109" spans="1:7" x14ac:dyDescent="0.2">
      <c r="A109" s="485" t="s">
        <v>642</v>
      </c>
      <c r="B109" s="436" t="s">
        <v>1817</v>
      </c>
      <c r="C109" s="451">
        <v>4</v>
      </c>
      <c r="D109" s="452" t="s">
        <v>316</v>
      </c>
      <c r="E109" s="452" t="s">
        <v>1338</v>
      </c>
      <c r="F109" s="452" t="s">
        <v>2018</v>
      </c>
      <c r="G109" s="452" t="s">
        <v>319</v>
      </c>
    </row>
    <row r="110" spans="1:7" x14ac:dyDescent="0.2">
      <c r="A110" s="486" t="s">
        <v>643</v>
      </c>
      <c r="B110" s="161" t="s">
        <v>1350</v>
      </c>
      <c r="C110" s="446">
        <v>5</v>
      </c>
      <c r="D110" s="13" t="s">
        <v>319</v>
      </c>
      <c r="E110" s="13" t="s">
        <v>1338</v>
      </c>
      <c r="F110" s="13" t="s">
        <v>2018</v>
      </c>
      <c r="G110" s="13" t="s">
        <v>319</v>
      </c>
    </row>
    <row r="111" spans="1:7" x14ac:dyDescent="0.2">
      <c r="A111" s="485" t="s">
        <v>644</v>
      </c>
      <c r="B111" s="436" t="s">
        <v>163</v>
      </c>
      <c r="C111" s="451">
        <v>4</v>
      </c>
      <c r="D111" s="452" t="s">
        <v>316</v>
      </c>
      <c r="E111" s="452" t="s">
        <v>1338</v>
      </c>
      <c r="F111" s="452" t="s">
        <v>2018</v>
      </c>
      <c r="G111" s="452" t="s">
        <v>319</v>
      </c>
    </row>
    <row r="112" spans="1:7" x14ac:dyDescent="0.2">
      <c r="A112" s="486" t="s">
        <v>1906</v>
      </c>
      <c r="B112" s="161" t="s">
        <v>2007</v>
      </c>
      <c r="C112" s="446">
        <v>5</v>
      </c>
      <c r="D112" s="13" t="s">
        <v>319</v>
      </c>
      <c r="E112" s="13" t="s">
        <v>1338</v>
      </c>
      <c r="F112" s="13" t="s">
        <v>2018</v>
      </c>
      <c r="G112" s="13" t="s">
        <v>319</v>
      </c>
    </row>
    <row r="113" spans="1:7" x14ac:dyDescent="0.2">
      <c r="A113" s="486" t="s">
        <v>645</v>
      </c>
      <c r="B113" s="161" t="s">
        <v>1758</v>
      </c>
      <c r="C113" s="446">
        <v>5</v>
      </c>
      <c r="D113" s="13" t="s">
        <v>319</v>
      </c>
      <c r="E113" s="13" t="s">
        <v>1433</v>
      </c>
      <c r="F113" s="13" t="s">
        <v>2018</v>
      </c>
      <c r="G113" s="13" t="s">
        <v>319</v>
      </c>
    </row>
    <row r="114" spans="1:7" x14ac:dyDescent="0.2">
      <c r="A114" s="485" t="s">
        <v>646</v>
      </c>
      <c r="B114" s="436" t="s">
        <v>1199</v>
      </c>
      <c r="C114" s="451">
        <v>4</v>
      </c>
      <c r="D114" s="452" t="s">
        <v>316</v>
      </c>
      <c r="E114" s="452" t="s">
        <v>1338</v>
      </c>
      <c r="F114" s="452" t="s">
        <v>2018</v>
      </c>
      <c r="G114" s="452" t="s">
        <v>319</v>
      </c>
    </row>
    <row r="115" spans="1:7" x14ac:dyDescent="0.2">
      <c r="A115" s="486" t="s">
        <v>1908</v>
      </c>
      <c r="B115" s="161" t="s">
        <v>1907</v>
      </c>
      <c r="C115" s="446">
        <v>5</v>
      </c>
      <c r="D115" s="13" t="s">
        <v>319</v>
      </c>
      <c r="E115" s="13" t="s">
        <v>1338</v>
      </c>
      <c r="F115" s="13" t="s">
        <v>2018</v>
      </c>
      <c r="G115" s="13" t="s">
        <v>319</v>
      </c>
    </row>
    <row r="116" spans="1:7" x14ac:dyDescent="0.2">
      <c r="A116" s="486" t="s">
        <v>647</v>
      </c>
      <c r="B116" s="161" t="s">
        <v>1687</v>
      </c>
      <c r="C116" s="446">
        <v>5</v>
      </c>
      <c r="D116" s="13" t="s">
        <v>319</v>
      </c>
      <c r="E116" s="13" t="s">
        <v>1433</v>
      </c>
      <c r="F116" s="13" t="s">
        <v>2018</v>
      </c>
      <c r="G116" s="13" t="s">
        <v>319</v>
      </c>
    </row>
    <row r="117" spans="1:7" x14ac:dyDescent="0.2">
      <c r="A117" s="485" t="s">
        <v>648</v>
      </c>
      <c r="B117" s="436" t="s">
        <v>162</v>
      </c>
      <c r="C117" s="451">
        <v>4</v>
      </c>
      <c r="D117" s="452" t="s">
        <v>316</v>
      </c>
      <c r="E117" s="452" t="s">
        <v>1338</v>
      </c>
      <c r="F117" s="452" t="s">
        <v>2018</v>
      </c>
      <c r="G117" s="452" t="s">
        <v>319</v>
      </c>
    </row>
    <row r="118" spans="1:7" x14ac:dyDescent="0.2">
      <c r="A118" s="486" t="s">
        <v>1909</v>
      </c>
      <c r="B118" s="161" t="s">
        <v>2008</v>
      </c>
      <c r="C118" s="446">
        <v>5</v>
      </c>
      <c r="D118" s="13" t="s">
        <v>319</v>
      </c>
      <c r="E118" s="13" t="s">
        <v>1338</v>
      </c>
      <c r="F118" s="13" t="s">
        <v>2018</v>
      </c>
      <c r="G118" s="13" t="s">
        <v>319</v>
      </c>
    </row>
    <row r="119" spans="1:7" x14ac:dyDescent="0.2">
      <c r="A119" s="486" t="s">
        <v>649</v>
      </c>
      <c r="B119" s="161" t="s">
        <v>1759</v>
      </c>
      <c r="C119" s="446">
        <v>5</v>
      </c>
      <c r="D119" s="13" t="s">
        <v>319</v>
      </c>
      <c r="E119" s="13" t="s">
        <v>1433</v>
      </c>
      <c r="F119" s="13" t="s">
        <v>2018</v>
      </c>
      <c r="G119" s="13" t="s">
        <v>319</v>
      </c>
    </row>
    <row r="120" spans="1:7" x14ac:dyDescent="0.2">
      <c r="A120" s="485" t="s">
        <v>650</v>
      </c>
      <c r="B120" s="436" t="s">
        <v>890</v>
      </c>
      <c r="C120" s="451">
        <v>4</v>
      </c>
      <c r="D120" s="452" t="s">
        <v>316</v>
      </c>
      <c r="E120" s="452" t="s">
        <v>1338</v>
      </c>
      <c r="F120" s="452" t="s">
        <v>2018</v>
      </c>
      <c r="G120" s="452" t="s">
        <v>319</v>
      </c>
    </row>
    <row r="121" spans="1:7" x14ac:dyDescent="0.2">
      <c r="A121" s="486" t="s">
        <v>1911</v>
      </c>
      <c r="B121" s="161" t="s">
        <v>1910</v>
      </c>
      <c r="C121" s="446">
        <v>5</v>
      </c>
      <c r="D121" s="13" t="s">
        <v>319</v>
      </c>
      <c r="E121" s="13" t="s">
        <v>1338</v>
      </c>
      <c r="F121" s="13" t="s">
        <v>2018</v>
      </c>
      <c r="G121" s="13" t="s">
        <v>319</v>
      </c>
    </row>
    <row r="122" spans="1:7" x14ac:dyDescent="0.2">
      <c r="A122" s="486" t="s">
        <v>1179</v>
      </c>
      <c r="B122" s="161" t="s">
        <v>1988</v>
      </c>
      <c r="C122" s="446">
        <v>5</v>
      </c>
      <c r="D122" s="13" t="s">
        <v>319</v>
      </c>
      <c r="E122" s="13" t="s">
        <v>1433</v>
      </c>
      <c r="F122" s="13" t="s">
        <v>2018</v>
      </c>
      <c r="G122" s="13" t="s">
        <v>319</v>
      </c>
    </row>
    <row r="123" spans="1:7" x14ac:dyDescent="0.2">
      <c r="A123" s="485" t="s">
        <v>1548</v>
      </c>
      <c r="B123" s="436" t="s">
        <v>2011</v>
      </c>
      <c r="C123" s="451">
        <v>4</v>
      </c>
      <c r="D123" s="452" t="s">
        <v>316</v>
      </c>
      <c r="E123" s="452" t="s">
        <v>1338</v>
      </c>
      <c r="F123" s="452" t="s">
        <v>2018</v>
      </c>
      <c r="G123" s="452" t="s">
        <v>319</v>
      </c>
    </row>
    <row r="124" spans="1:7" x14ac:dyDescent="0.2">
      <c r="A124" s="486" t="s">
        <v>1912</v>
      </c>
      <c r="B124" s="161" t="s">
        <v>2012</v>
      </c>
      <c r="C124" s="446">
        <v>5</v>
      </c>
      <c r="D124" s="13" t="s">
        <v>319</v>
      </c>
      <c r="E124" s="13" t="s">
        <v>1338</v>
      </c>
      <c r="F124" s="13" t="s">
        <v>2018</v>
      </c>
      <c r="G124" s="13" t="s">
        <v>319</v>
      </c>
    </row>
    <row r="125" spans="1:7" x14ac:dyDescent="0.2">
      <c r="A125" s="486" t="s">
        <v>1549</v>
      </c>
      <c r="B125" s="161" t="s">
        <v>2013</v>
      </c>
      <c r="C125" s="446">
        <v>5</v>
      </c>
      <c r="D125" s="13" t="s">
        <v>319</v>
      </c>
      <c r="E125" s="13" t="s">
        <v>1433</v>
      </c>
      <c r="F125" s="13" t="s">
        <v>2018</v>
      </c>
      <c r="G125" s="13" t="s">
        <v>319</v>
      </c>
    </row>
    <row r="126" spans="1:7" x14ac:dyDescent="0.2">
      <c r="A126" s="485" t="s">
        <v>1550</v>
      </c>
      <c r="B126" s="436" t="s">
        <v>2009</v>
      </c>
      <c r="C126" s="451">
        <v>4</v>
      </c>
      <c r="D126" s="452" t="s">
        <v>316</v>
      </c>
      <c r="E126" s="452" t="s">
        <v>1338</v>
      </c>
      <c r="F126" s="452" t="s">
        <v>2018</v>
      </c>
      <c r="G126" s="452" t="s">
        <v>319</v>
      </c>
    </row>
    <row r="127" spans="1:7" x14ac:dyDescent="0.2">
      <c r="A127" s="486" t="s">
        <v>167</v>
      </c>
      <c r="B127" s="161" t="s">
        <v>1620</v>
      </c>
      <c r="C127" s="446">
        <v>5</v>
      </c>
      <c r="D127" s="13" t="s">
        <v>319</v>
      </c>
      <c r="E127" s="13" t="s">
        <v>1338</v>
      </c>
      <c r="F127" s="13" t="s">
        <v>2018</v>
      </c>
      <c r="G127" s="13" t="s">
        <v>319</v>
      </c>
    </row>
    <row r="128" spans="1:7" x14ac:dyDescent="0.2">
      <c r="A128" s="486" t="s">
        <v>168</v>
      </c>
      <c r="B128" s="161" t="s">
        <v>1989</v>
      </c>
      <c r="C128" s="446">
        <v>5</v>
      </c>
      <c r="D128" s="13" t="s">
        <v>319</v>
      </c>
      <c r="E128" s="13" t="s">
        <v>1433</v>
      </c>
      <c r="F128" s="13" t="s">
        <v>2018</v>
      </c>
      <c r="G128" s="13" t="s">
        <v>319</v>
      </c>
    </row>
    <row r="129" spans="1:7" x14ac:dyDescent="0.2">
      <c r="A129" s="485" t="s">
        <v>169</v>
      </c>
      <c r="B129" s="436" t="s">
        <v>855</v>
      </c>
      <c r="C129" s="451">
        <v>4</v>
      </c>
      <c r="D129" s="452" t="s">
        <v>316</v>
      </c>
      <c r="E129" s="452" t="s">
        <v>1338</v>
      </c>
      <c r="F129" s="452" t="s">
        <v>2018</v>
      </c>
      <c r="G129" s="452" t="s">
        <v>319</v>
      </c>
    </row>
    <row r="130" spans="1:7" x14ac:dyDescent="0.2">
      <c r="A130" s="487" t="s">
        <v>170</v>
      </c>
      <c r="B130" s="161" t="s">
        <v>231</v>
      </c>
      <c r="C130" s="446">
        <v>5</v>
      </c>
      <c r="D130" s="13" t="s">
        <v>319</v>
      </c>
      <c r="E130" s="13" t="s">
        <v>1338</v>
      </c>
      <c r="F130" s="13" t="s">
        <v>2018</v>
      </c>
      <c r="G130" s="13" t="s">
        <v>319</v>
      </c>
    </row>
    <row r="131" spans="1:7" x14ac:dyDescent="0.2">
      <c r="A131" s="487" t="s">
        <v>857</v>
      </c>
      <c r="B131" s="161" t="s">
        <v>856</v>
      </c>
      <c r="C131" s="446">
        <v>5</v>
      </c>
      <c r="D131" s="13" t="s">
        <v>319</v>
      </c>
      <c r="E131" s="13" t="s">
        <v>1338</v>
      </c>
      <c r="F131" s="13" t="s">
        <v>2018</v>
      </c>
      <c r="G131" s="13" t="s">
        <v>319</v>
      </c>
    </row>
    <row r="132" spans="1:7" x14ac:dyDescent="0.2">
      <c r="A132" s="485" t="s">
        <v>854</v>
      </c>
      <c r="B132" s="436" t="s">
        <v>164</v>
      </c>
      <c r="C132" s="451">
        <v>4</v>
      </c>
      <c r="D132" s="452" t="s">
        <v>316</v>
      </c>
      <c r="E132" s="452" t="s">
        <v>1338</v>
      </c>
      <c r="F132" s="452" t="s">
        <v>2018</v>
      </c>
      <c r="G132" s="452" t="s">
        <v>319</v>
      </c>
    </row>
    <row r="133" spans="1:7" x14ac:dyDescent="0.2">
      <c r="A133" s="482" t="s">
        <v>858</v>
      </c>
      <c r="B133" s="435" t="s">
        <v>876</v>
      </c>
      <c r="C133" s="445">
        <v>5</v>
      </c>
      <c r="D133" s="412" t="s">
        <v>319</v>
      </c>
      <c r="E133" s="412" t="s">
        <v>1338</v>
      </c>
      <c r="F133" s="13" t="s">
        <v>2018</v>
      </c>
      <c r="G133" s="13" t="s">
        <v>319</v>
      </c>
    </row>
    <row r="134" spans="1:7" x14ac:dyDescent="0.2">
      <c r="A134" s="482" t="s">
        <v>877</v>
      </c>
      <c r="B134" s="435" t="s">
        <v>1990</v>
      </c>
      <c r="C134" s="445">
        <v>5</v>
      </c>
      <c r="D134" s="412" t="s">
        <v>319</v>
      </c>
      <c r="E134" s="412" t="s">
        <v>1433</v>
      </c>
      <c r="F134" s="13" t="s">
        <v>2018</v>
      </c>
      <c r="G134" s="13" t="s">
        <v>319</v>
      </c>
    </row>
    <row r="135" spans="1:7" x14ac:dyDescent="0.2">
      <c r="A135" s="485" t="s">
        <v>878</v>
      </c>
      <c r="B135" s="436" t="s">
        <v>165</v>
      </c>
      <c r="C135" s="451">
        <v>4</v>
      </c>
      <c r="D135" s="452" t="s">
        <v>316</v>
      </c>
      <c r="E135" s="452" t="s">
        <v>1338</v>
      </c>
      <c r="F135" s="452" t="s">
        <v>2018</v>
      </c>
      <c r="G135" s="452" t="s">
        <v>319</v>
      </c>
    </row>
    <row r="136" spans="1:7" x14ac:dyDescent="0.2">
      <c r="A136" s="482" t="s">
        <v>879</v>
      </c>
      <c r="B136" s="435" t="s">
        <v>1715</v>
      </c>
      <c r="C136" s="445">
        <v>5</v>
      </c>
      <c r="D136" s="412" t="s">
        <v>319</v>
      </c>
      <c r="E136" s="412" t="s">
        <v>1338</v>
      </c>
      <c r="F136" s="13" t="s">
        <v>2018</v>
      </c>
      <c r="G136" s="13" t="s">
        <v>319</v>
      </c>
    </row>
    <row r="137" spans="1:7" x14ac:dyDescent="0.2">
      <c r="A137" s="482" t="s">
        <v>880</v>
      </c>
      <c r="B137" s="435" t="s">
        <v>228</v>
      </c>
      <c r="C137" s="445">
        <v>5</v>
      </c>
      <c r="D137" s="412" t="s">
        <v>319</v>
      </c>
      <c r="E137" s="412" t="s">
        <v>1433</v>
      </c>
      <c r="F137" s="13" t="s">
        <v>2018</v>
      </c>
      <c r="G137" s="13" t="s">
        <v>319</v>
      </c>
    </row>
    <row r="138" spans="1:7" x14ac:dyDescent="0.2">
      <c r="A138" s="485" t="s">
        <v>881</v>
      </c>
      <c r="B138" s="436" t="s">
        <v>166</v>
      </c>
      <c r="C138" s="451">
        <v>4</v>
      </c>
      <c r="D138" s="452" t="s">
        <v>316</v>
      </c>
      <c r="E138" s="452" t="s">
        <v>1338</v>
      </c>
      <c r="F138" s="452" t="s">
        <v>2018</v>
      </c>
      <c r="G138" s="452" t="s">
        <v>319</v>
      </c>
    </row>
    <row r="139" spans="1:7" x14ac:dyDescent="0.2">
      <c r="A139" s="482" t="s">
        <v>882</v>
      </c>
      <c r="B139" s="435" t="s">
        <v>1991</v>
      </c>
      <c r="C139" s="445">
        <v>5</v>
      </c>
      <c r="D139" s="412" t="s">
        <v>319</v>
      </c>
      <c r="E139" s="412" t="s">
        <v>1338</v>
      </c>
      <c r="F139" s="13" t="s">
        <v>2018</v>
      </c>
      <c r="G139" s="13" t="s">
        <v>319</v>
      </c>
    </row>
    <row r="140" spans="1:7" x14ac:dyDescent="0.2">
      <c r="A140" s="482" t="s">
        <v>883</v>
      </c>
      <c r="B140" s="435" t="s">
        <v>229</v>
      </c>
      <c r="C140" s="445">
        <v>5</v>
      </c>
      <c r="D140" s="412" t="s">
        <v>319</v>
      </c>
      <c r="E140" s="412" t="s">
        <v>1433</v>
      </c>
      <c r="F140" s="13" t="s">
        <v>2018</v>
      </c>
      <c r="G140" s="13" t="s">
        <v>319</v>
      </c>
    </row>
    <row r="141" spans="1:7" x14ac:dyDescent="0.2">
      <c r="A141" s="485" t="s">
        <v>884</v>
      </c>
      <c r="B141" s="436" t="s">
        <v>1351</v>
      </c>
      <c r="C141" s="451">
        <v>4</v>
      </c>
      <c r="D141" s="452" t="s">
        <v>316</v>
      </c>
      <c r="E141" s="452" t="s">
        <v>1338</v>
      </c>
      <c r="F141" s="452" t="s">
        <v>2018</v>
      </c>
      <c r="G141" s="452" t="s">
        <v>319</v>
      </c>
    </row>
    <row r="142" spans="1:7" x14ac:dyDescent="0.2">
      <c r="A142" s="482" t="s">
        <v>889</v>
      </c>
      <c r="B142" s="435" t="s">
        <v>1352</v>
      </c>
      <c r="C142" s="445">
        <v>5</v>
      </c>
      <c r="D142" s="412" t="s">
        <v>319</v>
      </c>
      <c r="E142" s="412" t="s">
        <v>1338</v>
      </c>
      <c r="F142" s="13" t="s">
        <v>2018</v>
      </c>
      <c r="G142" s="13" t="s">
        <v>319</v>
      </c>
    </row>
    <row r="143" spans="1:7" x14ac:dyDescent="0.2">
      <c r="A143" s="482" t="s">
        <v>885</v>
      </c>
      <c r="B143" s="435" t="s">
        <v>209</v>
      </c>
      <c r="C143" s="445">
        <v>5</v>
      </c>
      <c r="D143" s="412" t="s">
        <v>319</v>
      </c>
      <c r="E143" s="412" t="s">
        <v>1338</v>
      </c>
      <c r="F143" s="13" t="s">
        <v>2018</v>
      </c>
      <c r="G143" s="13" t="s">
        <v>319</v>
      </c>
    </row>
    <row r="144" spans="1:7" x14ac:dyDescent="0.2">
      <c r="A144" s="482" t="s">
        <v>886</v>
      </c>
      <c r="B144" s="435" t="s">
        <v>502</v>
      </c>
      <c r="C144" s="445">
        <v>5</v>
      </c>
      <c r="D144" s="412" t="s">
        <v>319</v>
      </c>
      <c r="E144" s="412" t="s">
        <v>1338</v>
      </c>
      <c r="F144" s="13" t="s">
        <v>2018</v>
      </c>
      <c r="G144" s="13" t="s">
        <v>319</v>
      </c>
    </row>
    <row r="145" spans="1:7" x14ac:dyDescent="0.2">
      <c r="A145" s="482" t="s">
        <v>887</v>
      </c>
      <c r="B145" s="435" t="s">
        <v>2010</v>
      </c>
      <c r="C145" s="445">
        <v>5</v>
      </c>
      <c r="D145" s="412" t="s">
        <v>319</v>
      </c>
      <c r="E145" s="412" t="s">
        <v>1347</v>
      </c>
      <c r="F145" s="13" t="s">
        <v>2018</v>
      </c>
      <c r="G145" s="13" t="s">
        <v>319</v>
      </c>
    </row>
    <row r="146" spans="1:7" ht="13.5" thickBot="1" x14ac:dyDescent="0.25">
      <c r="A146" s="482" t="s">
        <v>888</v>
      </c>
      <c r="B146" s="435" t="s">
        <v>230</v>
      </c>
      <c r="C146" s="445">
        <v>5</v>
      </c>
      <c r="D146" s="412" t="s">
        <v>319</v>
      </c>
      <c r="E146" s="412" t="s">
        <v>1433</v>
      </c>
      <c r="F146" s="13" t="s">
        <v>2018</v>
      </c>
      <c r="G146" s="13" t="s">
        <v>319</v>
      </c>
    </row>
    <row r="147" spans="1:7" ht="13.5" thickBot="1" x14ac:dyDescent="0.25">
      <c r="A147" s="427" t="s">
        <v>1720</v>
      </c>
      <c r="B147" s="433" t="s">
        <v>1716</v>
      </c>
      <c r="C147" s="443">
        <v>2</v>
      </c>
      <c r="D147" s="426" t="s">
        <v>316</v>
      </c>
      <c r="E147" s="426" t="s">
        <v>1338</v>
      </c>
      <c r="F147" s="426" t="s">
        <v>2018</v>
      </c>
      <c r="G147" s="426"/>
    </row>
    <row r="148" spans="1:7" x14ac:dyDescent="0.2">
      <c r="A148" s="14" t="s">
        <v>1721</v>
      </c>
      <c r="B148" s="436" t="s">
        <v>1717</v>
      </c>
      <c r="C148" s="451">
        <v>3</v>
      </c>
      <c r="D148" s="452" t="s">
        <v>316</v>
      </c>
      <c r="E148" s="452" t="s">
        <v>1338</v>
      </c>
      <c r="F148" s="452" t="s">
        <v>2018</v>
      </c>
      <c r="G148" s="412" t="s">
        <v>316</v>
      </c>
    </row>
    <row r="149" spans="1:7" x14ac:dyDescent="0.2">
      <c r="A149" s="14" t="s">
        <v>1893</v>
      </c>
      <c r="B149" s="436" t="s">
        <v>1894</v>
      </c>
      <c r="C149" s="451">
        <v>4</v>
      </c>
      <c r="D149" s="452" t="s">
        <v>316</v>
      </c>
      <c r="E149" s="452" t="s">
        <v>1338</v>
      </c>
      <c r="F149" s="452" t="s">
        <v>2018</v>
      </c>
      <c r="G149" s="412" t="s">
        <v>316</v>
      </c>
    </row>
    <row r="150" spans="1:7" x14ac:dyDescent="0.2">
      <c r="A150" s="15" t="s">
        <v>1895</v>
      </c>
      <c r="B150" s="435" t="s">
        <v>1718</v>
      </c>
      <c r="C150" s="445">
        <v>5</v>
      </c>
      <c r="D150" s="412" t="s">
        <v>319</v>
      </c>
      <c r="E150" s="412" t="s">
        <v>1338</v>
      </c>
      <c r="F150" s="412" t="s">
        <v>2018</v>
      </c>
      <c r="G150" s="412" t="s">
        <v>316</v>
      </c>
    </row>
    <row r="151" spans="1:7" x14ac:dyDescent="0.2">
      <c r="A151" s="15" t="s">
        <v>1896</v>
      </c>
      <c r="B151" s="435" t="s">
        <v>415</v>
      </c>
      <c r="C151" s="445">
        <v>5</v>
      </c>
      <c r="D151" s="412" t="s">
        <v>319</v>
      </c>
      <c r="E151" s="412" t="s">
        <v>1338</v>
      </c>
      <c r="F151" s="412" t="s">
        <v>2018</v>
      </c>
      <c r="G151" s="412" t="s">
        <v>316</v>
      </c>
    </row>
    <row r="152" spans="1:7" x14ac:dyDescent="0.2">
      <c r="A152" s="15" t="s">
        <v>1897</v>
      </c>
      <c r="B152" s="435" t="s">
        <v>416</v>
      </c>
      <c r="C152" s="445">
        <v>5</v>
      </c>
      <c r="D152" s="412" t="s">
        <v>319</v>
      </c>
      <c r="E152" s="412" t="s">
        <v>1338</v>
      </c>
      <c r="F152" s="412" t="s">
        <v>2018</v>
      </c>
      <c r="G152" s="412" t="s">
        <v>316</v>
      </c>
    </row>
    <row r="153" spans="1:7" x14ac:dyDescent="0.2">
      <c r="A153" s="15" t="s">
        <v>1898</v>
      </c>
      <c r="B153" s="435" t="s">
        <v>417</v>
      </c>
      <c r="C153" s="445">
        <v>5</v>
      </c>
      <c r="D153" s="412" t="s">
        <v>319</v>
      </c>
      <c r="E153" s="412" t="s">
        <v>1338</v>
      </c>
      <c r="F153" s="412" t="s">
        <v>2018</v>
      </c>
      <c r="G153" s="412" t="s">
        <v>316</v>
      </c>
    </row>
    <row r="154" spans="1:7" ht="13.5" thickBot="1" x14ac:dyDescent="0.25">
      <c r="A154" s="15" t="s">
        <v>1899</v>
      </c>
      <c r="B154" s="435" t="s">
        <v>418</v>
      </c>
      <c r="C154" s="445">
        <v>5</v>
      </c>
      <c r="D154" s="412" t="s">
        <v>319</v>
      </c>
      <c r="E154" s="412" t="s">
        <v>1433</v>
      </c>
      <c r="F154" s="412" t="s">
        <v>2018</v>
      </c>
      <c r="G154" s="412" t="s">
        <v>316</v>
      </c>
    </row>
    <row r="155" spans="1:7" ht="13.5" thickBot="1" x14ac:dyDescent="0.25">
      <c r="A155" s="427" t="s">
        <v>419</v>
      </c>
      <c r="B155" s="433" t="s">
        <v>1353</v>
      </c>
      <c r="C155" s="443">
        <v>2</v>
      </c>
      <c r="D155" s="426" t="s">
        <v>316</v>
      </c>
      <c r="E155" s="426" t="s">
        <v>1338</v>
      </c>
      <c r="F155" s="426" t="s">
        <v>2018</v>
      </c>
      <c r="G155" s="426"/>
    </row>
    <row r="156" spans="1:7" x14ac:dyDescent="0.2">
      <c r="A156" s="14" t="s">
        <v>420</v>
      </c>
      <c r="B156" s="436" t="s">
        <v>1354</v>
      </c>
      <c r="C156" s="451">
        <v>3</v>
      </c>
      <c r="D156" s="452" t="s">
        <v>316</v>
      </c>
      <c r="E156" s="452" t="s">
        <v>1338</v>
      </c>
      <c r="F156" s="452" t="s">
        <v>2018</v>
      </c>
      <c r="G156" s="412" t="s">
        <v>316</v>
      </c>
    </row>
    <row r="157" spans="1:7" x14ac:dyDescent="0.2">
      <c r="A157" s="14" t="s">
        <v>1900</v>
      </c>
      <c r="B157" s="436" t="s">
        <v>1901</v>
      </c>
      <c r="C157" s="451">
        <v>4</v>
      </c>
      <c r="D157" s="452" t="s">
        <v>316</v>
      </c>
      <c r="E157" s="452" t="s">
        <v>1338</v>
      </c>
      <c r="F157" s="452" t="s">
        <v>2018</v>
      </c>
      <c r="G157" s="412" t="s">
        <v>316</v>
      </c>
    </row>
    <row r="158" spans="1:7" x14ac:dyDescent="0.2">
      <c r="A158" s="15" t="s">
        <v>1902</v>
      </c>
      <c r="B158" s="435" t="s">
        <v>421</v>
      </c>
      <c r="C158" s="445">
        <v>5</v>
      </c>
      <c r="D158" s="412" t="s">
        <v>319</v>
      </c>
      <c r="E158" s="412" t="s">
        <v>1338</v>
      </c>
      <c r="F158" s="412" t="s">
        <v>2018</v>
      </c>
      <c r="G158" s="412" t="s">
        <v>316</v>
      </c>
    </row>
    <row r="159" spans="1:7" x14ac:dyDescent="0.2">
      <c r="A159" s="15" t="s">
        <v>1903</v>
      </c>
      <c r="B159" s="435" t="s">
        <v>236</v>
      </c>
      <c r="C159" s="445">
        <v>5</v>
      </c>
      <c r="D159" s="412" t="s">
        <v>319</v>
      </c>
      <c r="E159" s="412" t="s">
        <v>1338</v>
      </c>
      <c r="F159" s="412" t="s">
        <v>2018</v>
      </c>
      <c r="G159" s="412" t="s">
        <v>316</v>
      </c>
    </row>
    <row r="160" spans="1:7" x14ac:dyDescent="0.2">
      <c r="A160" s="15" t="s">
        <v>1904</v>
      </c>
      <c r="B160" s="435" t="s">
        <v>237</v>
      </c>
      <c r="C160" s="445">
        <v>5</v>
      </c>
      <c r="D160" s="412" t="s">
        <v>319</v>
      </c>
      <c r="E160" s="412" t="s">
        <v>1338</v>
      </c>
      <c r="F160" s="412" t="s">
        <v>2018</v>
      </c>
      <c r="G160" s="412" t="s">
        <v>316</v>
      </c>
    </row>
    <row r="161" spans="1:7" x14ac:dyDescent="0.2">
      <c r="A161" s="15" t="s">
        <v>1905</v>
      </c>
      <c r="B161" s="435" t="s">
        <v>238</v>
      </c>
      <c r="C161" s="445">
        <v>5</v>
      </c>
      <c r="D161" s="412" t="s">
        <v>319</v>
      </c>
      <c r="E161" s="412" t="s">
        <v>1338</v>
      </c>
      <c r="F161" s="412" t="s">
        <v>2018</v>
      </c>
      <c r="G161" s="412" t="s">
        <v>316</v>
      </c>
    </row>
    <row r="162" spans="1:7" ht="13.5" thickBot="1" x14ac:dyDescent="0.25">
      <c r="A162" s="15" t="s">
        <v>1200</v>
      </c>
      <c r="B162" s="435" t="s">
        <v>239</v>
      </c>
      <c r="C162" s="445">
        <v>5</v>
      </c>
      <c r="D162" s="412" t="s">
        <v>319</v>
      </c>
      <c r="E162" s="412" t="s">
        <v>1433</v>
      </c>
      <c r="F162" s="412" t="s">
        <v>2018</v>
      </c>
      <c r="G162" s="412" t="s">
        <v>316</v>
      </c>
    </row>
    <row r="163" spans="1:7" ht="13.5" thickBot="1" x14ac:dyDescent="0.25">
      <c r="A163" s="427" t="s">
        <v>422</v>
      </c>
      <c r="B163" s="433" t="s">
        <v>423</v>
      </c>
      <c r="C163" s="443">
        <v>2</v>
      </c>
      <c r="D163" s="426" t="s">
        <v>316</v>
      </c>
      <c r="E163" s="426" t="s">
        <v>1338</v>
      </c>
      <c r="F163" s="426" t="s">
        <v>2018</v>
      </c>
      <c r="G163" s="426"/>
    </row>
    <row r="164" spans="1:7" x14ac:dyDescent="0.2">
      <c r="A164" s="14" t="s">
        <v>424</v>
      </c>
      <c r="B164" s="436" t="s">
        <v>425</v>
      </c>
      <c r="C164" s="451">
        <v>3</v>
      </c>
      <c r="D164" s="452" t="s">
        <v>316</v>
      </c>
      <c r="E164" s="452" t="s">
        <v>1338</v>
      </c>
      <c r="F164" s="452" t="s">
        <v>2018</v>
      </c>
      <c r="G164" s="412" t="s">
        <v>316</v>
      </c>
    </row>
    <row r="165" spans="1:7" x14ac:dyDescent="0.2">
      <c r="A165" s="14" t="s">
        <v>1201</v>
      </c>
      <c r="B165" s="436" t="s">
        <v>1202</v>
      </c>
      <c r="C165" s="451">
        <v>4</v>
      </c>
      <c r="D165" s="452" t="s">
        <v>316</v>
      </c>
      <c r="E165" s="452" t="s">
        <v>1338</v>
      </c>
      <c r="F165" s="452" t="s">
        <v>2018</v>
      </c>
      <c r="G165" s="412" t="s">
        <v>316</v>
      </c>
    </row>
    <row r="166" spans="1:7" x14ac:dyDescent="0.2">
      <c r="A166" s="15" t="s">
        <v>1203</v>
      </c>
      <c r="B166" s="435" t="s">
        <v>426</v>
      </c>
      <c r="C166" s="445">
        <v>5</v>
      </c>
      <c r="D166" s="412" t="s">
        <v>319</v>
      </c>
      <c r="E166" s="412" t="s">
        <v>1338</v>
      </c>
      <c r="F166" s="412" t="s">
        <v>2018</v>
      </c>
      <c r="G166" s="412" t="s">
        <v>316</v>
      </c>
    </row>
    <row r="167" spans="1:7" ht="13.5" thickBot="1" x14ac:dyDescent="0.25">
      <c r="A167" s="15" t="s">
        <v>1204</v>
      </c>
      <c r="B167" s="435" t="s">
        <v>427</v>
      </c>
      <c r="C167" s="445">
        <v>5</v>
      </c>
      <c r="D167" s="412" t="s">
        <v>319</v>
      </c>
      <c r="E167" s="412" t="s">
        <v>1338</v>
      </c>
      <c r="F167" s="412" t="s">
        <v>2018</v>
      </c>
      <c r="G167" s="412" t="s">
        <v>316</v>
      </c>
    </row>
    <row r="168" spans="1:7" ht="13.5" thickBot="1" x14ac:dyDescent="0.25">
      <c r="A168" s="4" t="s">
        <v>1722</v>
      </c>
      <c r="B168" s="432" t="s">
        <v>1355</v>
      </c>
      <c r="C168" s="425">
        <v>1</v>
      </c>
      <c r="D168" s="5" t="s">
        <v>316</v>
      </c>
      <c r="E168" s="5"/>
      <c r="F168" s="5"/>
      <c r="G168" s="5"/>
    </row>
    <row r="169" spans="1:7" ht="13.5" thickBot="1" x14ac:dyDescent="0.25">
      <c r="A169" s="427" t="s">
        <v>1723</v>
      </c>
      <c r="B169" s="433" t="s">
        <v>1356</v>
      </c>
      <c r="C169" s="443">
        <v>2</v>
      </c>
      <c r="D169" s="426" t="s">
        <v>316</v>
      </c>
      <c r="E169" s="426" t="s">
        <v>428</v>
      </c>
      <c r="F169" s="426" t="s">
        <v>429</v>
      </c>
      <c r="G169" s="426"/>
    </row>
    <row r="170" spans="1:7" x14ac:dyDescent="0.2">
      <c r="A170" s="218" t="s">
        <v>1724</v>
      </c>
      <c r="B170" s="479" t="s">
        <v>1357</v>
      </c>
      <c r="C170" s="480">
        <v>3</v>
      </c>
      <c r="D170" s="108" t="s">
        <v>316</v>
      </c>
      <c r="E170" s="108" t="s">
        <v>428</v>
      </c>
      <c r="F170" s="108" t="s">
        <v>429</v>
      </c>
      <c r="G170" s="412" t="s">
        <v>316</v>
      </c>
    </row>
    <row r="171" spans="1:7" x14ac:dyDescent="0.2">
      <c r="A171" s="14" t="s">
        <v>1205</v>
      </c>
      <c r="B171" s="436" t="s">
        <v>1206</v>
      </c>
      <c r="C171" s="451">
        <v>4</v>
      </c>
      <c r="D171" s="452" t="s">
        <v>316</v>
      </c>
      <c r="E171" s="452" t="s">
        <v>428</v>
      </c>
      <c r="F171" s="452" t="s">
        <v>429</v>
      </c>
      <c r="G171" s="412" t="s">
        <v>316</v>
      </c>
    </row>
    <row r="172" spans="1:7" x14ac:dyDescent="0.2">
      <c r="A172" s="414" t="s">
        <v>1207</v>
      </c>
      <c r="B172" s="438" t="s">
        <v>1481</v>
      </c>
      <c r="C172" s="444">
        <v>5</v>
      </c>
      <c r="D172" s="411" t="s">
        <v>319</v>
      </c>
      <c r="E172" s="411" t="s">
        <v>428</v>
      </c>
      <c r="F172" s="411" t="s">
        <v>429</v>
      </c>
      <c r="G172" s="412" t="s">
        <v>316</v>
      </c>
    </row>
    <row r="173" spans="1:7" x14ac:dyDescent="0.2">
      <c r="A173" s="414" t="s">
        <v>1482</v>
      </c>
      <c r="B173" s="438" t="s">
        <v>1483</v>
      </c>
      <c r="C173" s="444">
        <v>5</v>
      </c>
      <c r="D173" s="411" t="s">
        <v>319</v>
      </c>
      <c r="E173" s="411" t="s">
        <v>428</v>
      </c>
      <c r="F173" s="411" t="s">
        <v>429</v>
      </c>
      <c r="G173" s="412" t="s">
        <v>316</v>
      </c>
    </row>
    <row r="174" spans="1:7" x14ac:dyDescent="0.2">
      <c r="A174" s="414" t="s">
        <v>1484</v>
      </c>
      <c r="B174" s="438" t="s">
        <v>1485</v>
      </c>
      <c r="C174" s="444">
        <v>5</v>
      </c>
      <c r="D174" s="411" t="s">
        <v>319</v>
      </c>
      <c r="E174" s="411" t="s">
        <v>428</v>
      </c>
      <c r="F174" s="411" t="s">
        <v>429</v>
      </c>
      <c r="G174" s="412" t="s">
        <v>316</v>
      </c>
    </row>
    <row r="175" spans="1:7" x14ac:dyDescent="0.2">
      <c r="A175" s="414" t="s">
        <v>1486</v>
      </c>
      <c r="B175" s="438" t="s">
        <v>1487</v>
      </c>
      <c r="C175" s="444">
        <v>5</v>
      </c>
      <c r="D175" s="411" t="s">
        <v>319</v>
      </c>
      <c r="E175" s="411" t="s">
        <v>428</v>
      </c>
      <c r="F175" s="411" t="s">
        <v>429</v>
      </c>
      <c r="G175" s="412" t="s">
        <v>316</v>
      </c>
    </row>
    <row r="176" spans="1:7" x14ac:dyDescent="0.2">
      <c r="A176" s="15" t="s">
        <v>1210</v>
      </c>
      <c r="B176" s="435" t="s">
        <v>430</v>
      </c>
      <c r="C176" s="445">
        <v>5</v>
      </c>
      <c r="D176" s="412" t="s">
        <v>319</v>
      </c>
      <c r="E176" s="411" t="s">
        <v>428</v>
      </c>
      <c r="F176" s="411" t="s">
        <v>429</v>
      </c>
      <c r="G176" s="412" t="s">
        <v>316</v>
      </c>
    </row>
    <row r="177" spans="1:7" x14ac:dyDescent="0.2">
      <c r="A177" s="15" t="s">
        <v>1208</v>
      </c>
      <c r="B177" s="435" t="s">
        <v>1739</v>
      </c>
      <c r="C177" s="445">
        <v>5</v>
      </c>
      <c r="D177" s="412" t="s">
        <v>319</v>
      </c>
      <c r="E177" s="411" t="s">
        <v>428</v>
      </c>
      <c r="F177" s="411" t="s">
        <v>429</v>
      </c>
      <c r="G177" s="412" t="s">
        <v>316</v>
      </c>
    </row>
    <row r="178" spans="1:7" x14ac:dyDescent="0.2">
      <c r="A178" s="15" t="s">
        <v>1209</v>
      </c>
      <c r="B178" s="435" t="s">
        <v>232</v>
      </c>
      <c r="C178" s="445">
        <v>5</v>
      </c>
      <c r="D178" s="412" t="s">
        <v>319</v>
      </c>
      <c r="E178" s="412" t="s">
        <v>428</v>
      </c>
      <c r="F178" s="412" t="s">
        <v>429</v>
      </c>
      <c r="G178" s="412" t="s">
        <v>316</v>
      </c>
    </row>
    <row r="179" spans="1:7" x14ac:dyDescent="0.2">
      <c r="A179" s="14" t="s">
        <v>1725</v>
      </c>
      <c r="B179" s="436" t="s">
        <v>1358</v>
      </c>
      <c r="C179" s="451">
        <v>3</v>
      </c>
      <c r="D179" s="452" t="s">
        <v>316</v>
      </c>
      <c r="E179" s="412" t="s">
        <v>428</v>
      </c>
      <c r="F179" s="452" t="s">
        <v>429</v>
      </c>
      <c r="G179" s="412" t="s">
        <v>316</v>
      </c>
    </row>
    <row r="180" spans="1:7" x14ac:dyDescent="0.2">
      <c r="A180" s="14" t="s">
        <v>1211</v>
      </c>
      <c r="B180" s="436" t="s">
        <v>1212</v>
      </c>
      <c r="C180" s="451">
        <v>4</v>
      </c>
      <c r="D180" s="452" t="s">
        <v>316</v>
      </c>
      <c r="E180" s="452" t="s">
        <v>428</v>
      </c>
      <c r="F180" s="452" t="s">
        <v>429</v>
      </c>
      <c r="G180" s="412" t="s">
        <v>316</v>
      </c>
    </row>
    <row r="181" spans="1:7" x14ac:dyDescent="0.2">
      <c r="A181" s="15" t="s">
        <v>1213</v>
      </c>
      <c r="B181" s="435" t="s">
        <v>1488</v>
      </c>
      <c r="C181" s="445">
        <v>5</v>
      </c>
      <c r="D181" s="412" t="s">
        <v>319</v>
      </c>
      <c r="E181" s="412" t="s">
        <v>428</v>
      </c>
      <c r="F181" s="412" t="s">
        <v>1339</v>
      </c>
      <c r="G181" s="412" t="s">
        <v>316</v>
      </c>
    </row>
    <row r="182" spans="1:7" x14ac:dyDescent="0.2">
      <c r="A182" s="15" t="s">
        <v>1214</v>
      </c>
      <c r="B182" s="435" t="s">
        <v>1359</v>
      </c>
      <c r="C182" s="445">
        <v>5</v>
      </c>
      <c r="D182" s="412" t="s">
        <v>319</v>
      </c>
      <c r="E182" s="412" t="s">
        <v>428</v>
      </c>
      <c r="F182" s="412" t="s">
        <v>1339</v>
      </c>
      <c r="G182" s="412" t="s">
        <v>316</v>
      </c>
    </row>
    <row r="183" spans="1:7" x14ac:dyDescent="0.2">
      <c r="A183" s="15" t="s">
        <v>1215</v>
      </c>
      <c r="B183" s="435" t="s">
        <v>1489</v>
      </c>
      <c r="C183" s="445">
        <v>5</v>
      </c>
      <c r="D183" s="412" t="s">
        <v>319</v>
      </c>
      <c r="E183" s="412" t="s">
        <v>428</v>
      </c>
      <c r="F183" s="412" t="s">
        <v>1339</v>
      </c>
      <c r="G183" s="412" t="s">
        <v>316</v>
      </c>
    </row>
    <row r="184" spans="1:7" x14ac:dyDescent="0.2">
      <c r="A184" s="15" t="s">
        <v>1216</v>
      </c>
      <c r="B184" s="435" t="s">
        <v>1530</v>
      </c>
      <c r="C184" s="445">
        <v>5</v>
      </c>
      <c r="D184" s="412" t="s">
        <v>319</v>
      </c>
      <c r="E184" s="412" t="s">
        <v>428</v>
      </c>
      <c r="F184" s="412" t="s">
        <v>429</v>
      </c>
      <c r="G184" s="412" t="s">
        <v>316</v>
      </c>
    </row>
    <row r="185" spans="1:7" x14ac:dyDescent="0.2">
      <c r="A185" s="14" t="s">
        <v>1551</v>
      </c>
      <c r="B185" s="436" t="s">
        <v>716</v>
      </c>
      <c r="C185" s="451">
        <v>3</v>
      </c>
      <c r="D185" s="452" t="s">
        <v>316</v>
      </c>
      <c r="E185" s="452" t="s">
        <v>1740</v>
      </c>
      <c r="F185" s="452" t="s">
        <v>2018</v>
      </c>
      <c r="G185" s="412" t="s">
        <v>316</v>
      </c>
    </row>
    <row r="186" spans="1:7" x14ac:dyDescent="0.2">
      <c r="A186" s="14" t="s">
        <v>1217</v>
      </c>
      <c r="B186" s="436" t="s">
        <v>1218</v>
      </c>
      <c r="C186" s="451">
        <v>4</v>
      </c>
      <c r="D186" s="452" t="s">
        <v>316</v>
      </c>
      <c r="E186" s="452" t="s">
        <v>1740</v>
      </c>
      <c r="F186" s="452" t="s">
        <v>2018</v>
      </c>
      <c r="G186" s="412" t="s">
        <v>316</v>
      </c>
    </row>
    <row r="187" spans="1:7" x14ac:dyDescent="0.2">
      <c r="A187" s="15" t="s">
        <v>1219</v>
      </c>
      <c r="B187" s="435" t="s">
        <v>717</v>
      </c>
      <c r="C187" s="445">
        <v>5</v>
      </c>
      <c r="D187" s="412" t="s">
        <v>319</v>
      </c>
      <c r="E187" s="412" t="s">
        <v>1740</v>
      </c>
      <c r="F187" s="412" t="s">
        <v>2018</v>
      </c>
      <c r="G187" s="412" t="s">
        <v>316</v>
      </c>
    </row>
    <row r="188" spans="1:7" ht="13.5" thickBot="1" x14ac:dyDescent="0.25">
      <c r="A188" s="15" t="s">
        <v>1220</v>
      </c>
      <c r="B188" s="435" t="s">
        <v>1741</v>
      </c>
      <c r="C188" s="445">
        <v>5</v>
      </c>
      <c r="D188" s="412" t="s">
        <v>319</v>
      </c>
      <c r="E188" s="412" t="s">
        <v>1740</v>
      </c>
      <c r="F188" s="412" t="s">
        <v>2018</v>
      </c>
      <c r="G188" s="412" t="s">
        <v>316</v>
      </c>
    </row>
    <row r="189" spans="1:7" ht="13.5" thickBot="1" x14ac:dyDescent="0.25">
      <c r="A189" s="427" t="s">
        <v>1552</v>
      </c>
      <c r="B189" s="433" t="s">
        <v>1360</v>
      </c>
      <c r="C189" s="443">
        <v>2</v>
      </c>
      <c r="D189" s="426" t="s">
        <v>316</v>
      </c>
      <c r="E189" s="426" t="s">
        <v>428</v>
      </c>
      <c r="F189" s="426"/>
      <c r="G189" s="426"/>
    </row>
    <row r="190" spans="1:7" x14ac:dyDescent="0.2">
      <c r="A190" s="14" t="s">
        <v>1553</v>
      </c>
      <c r="B190" s="436" t="s">
        <v>1742</v>
      </c>
      <c r="C190" s="451">
        <v>3</v>
      </c>
      <c r="D190" s="452" t="s">
        <v>316</v>
      </c>
      <c r="E190" s="452" t="s">
        <v>428</v>
      </c>
      <c r="F190" s="452" t="s">
        <v>1339</v>
      </c>
      <c r="G190" s="412" t="s">
        <v>316</v>
      </c>
    </row>
    <row r="191" spans="1:7" x14ac:dyDescent="0.2">
      <c r="A191" s="14" t="s">
        <v>1221</v>
      </c>
      <c r="B191" s="436" t="s">
        <v>1222</v>
      </c>
      <c r="C191" s="451">
        <v>4</v>
      </c>
      <c r="D191" s="452" t="s">
        <v>316</v>
      </c>
      <c r="E191" s="452" t="s">
        <v>428</v>
      </c>
      <c r="F191" s="452" t="s">
        <v>1339</v>
      </c>
      <c r="G191" s="412" t="s">
        <v>316</v>
      </c>
    </row>
    <row r="192" spans="1:7" x14ac:dyDescent="0.2">
      <c r="A192" s="15" t="s">
        <v>1223</v>
      </c>
      <c r="B192" s="435" t="s">
        <v>1743</v>
      </c>
      <c r="C192" s="445">
        <v>5</v>
      </c>
      <c r="D192" s="412" t="s">
        <v>319</v>
      </c>
      <c r="E192" s="412" t="s">
        <v>428</v>
      </c>
      <c r="F192" s="412" t="s">
        <v>1339</v>
      </c>
      <c r="G192" s="412" t="s">
        <v>316</v>
      </c>
    </row>
    <row r="193" spans="1:7" x14ac:dyDescent="0.2">
      <c r="A193" s="15" t="s">
        <v>1224</v>
      </c>
      <c r="B193" s="435" t="s">
        <v>1440</v>
      </c>
      <c r="C193" s="445">
        <v>5</v>
      </c>
      <c r="D193" s="412" t="s">
        <v>319</v>
      </c>
      <c r="E193" s="412" t="s">
        <v>428</v>
      </c>
      <c r="F193" s="412" t="s">
        <v>2018</v>
      </c>
      <c r="G193" s="412" t="s">
        <v>316</v>
      </c>
    </row>
    <row r="194" spans="1:7" x14ac:dyDescent="0.2">
      <c r="A194" s="15" t="s">
        <v>1225</v>
      </c>
      <c r="B194" s="435" t="s">
        <v>1490</v>
      </c>
      <c r="C194" s="445">
        <v>5</v>
      </c>
      <c r="D194" s="412" t="s">
        <v>319</v>
      </c>
      <c r="E194" s="412" t="s">
        <v>428</v>
      </c>
      <c r="F194" s="412" t="s">
        <v>2018</v>
      </c>
      <c r="G194" s="412" t="s">
        <v>316</v>
      </c>
    </row>
    <row r="195" spans="1:7" x14ac:dyDescent="0.2">
      <c r="A195" s="15" t="s">
        <v>1491</v>
      </c>
      <c r="B195" s="435" t="s">
        <v>1492</v>
      </c>
      <c r="C195" s="445">
        <v>5</v>
      </c>
      <c r="D195" s="412" t="s">
        <v>319</v>
      </c>
      <c r="E195" s="412" t="s">
        <v>428</v>
      </c>
      <c r="F195" s="412" t="s">
        <v>2018</v>
      </c>
      <c r="G195" s="412" t="s">
        <v>316</v>
      </c>
    </row>
    <row r="196" spans="1:7" x14ac:dyDescent="0.2">
      <c r="A196" s="15" t="s">
        <v>825</v>
      </c>
      <c r="B196" s="435" t="s">
        <v>826</v>
      </c>
      <c r="C196" s="445">
        <v>5</v>
      </c>
      <c r="D196" s="412" t="s">
        <v>319</v>
      </c>
      <c r="E196" s="412" t="s">
        <v>428</v>
      </c>
      <c r="F196" s="412" t="s">
        <v>2018</v>
      </c>
      <c r="G196" s="412" t="s">
        <v>316</v>
      </c>
    </row>
    <row r="197" spans="1:7" x14ac:dyDescent="0.2">
      <c r="A197" s="15" t="s">
        <v>1226</v>
      </c>
      <c r="B197" s="435" t="s">
        <v>503</v>
      </c>
      <c r="C197" s="445">
        <v>5</v>
      </c>
      <c r="D197" s="412" t="s">
        <v>319</v>
      </c>
      <c r="E197" s="412" t="s">
        <v>428</v>
      </c>
      <c r="F197" s="412" t="s">
        <v>2018</v>
      </c>
      <c r="G197" s="412" t="s">
        <v>316</v>
      </c>
    </row>
    <row r="198" spans="1:7" x14ac:dyDescent="0.2">
      <c r="A198" s="14" t="s">
        <v>1744</v>
      </c>
      <c r="B198" s="436" t="s">
        <v>1745</v>
      </c>
      <c r="C198" s="451">
        <v>3</v>
      </c>
      <c r="D198" s="452" t="s">
        <v>316</v>
      </c>
      <c r="E198" s="452" t="s">
        <v>428</v>
      </c>
      <c r="F198" s="452" t="s">
        <v>2018</v>
      </c>
      <c r="G198" s="412" t="s">
        <v>316</v>
      </c>
    </row>
    <row r="199" spans="1:7" x14ac:dyDescent="0.2">
      <c r="A199" s="14" t="s">
        <v>1227</v>
      </c>
      <c r="B199" s="436" t="s">
        <v>1228</v>
      </c>
      <c r="C199" s="451">
        <v>4</v>
      </c>
      <c r="D199" s="452" t="s">
        <v>316</v>
      </c>
      <c r="E199" s="452" t="s">
        <v>428</v>
      </c>
      <c r="F199" s="452" t="s">
        <v>2018</v>
      </c>
      <c r="G199" s="412" t="s">
        <v>316</v>
      </c>
    </row>
    <row r="200" spans="1:7" x14ac:dyDescent="0.2">
      <c r="A200" s="15" t="s">
        <v>1229</v>
      </c>
      <c r="B200" s="435" t="s">
        <v>677</v>
      </c>
      <c r="C200" s="445">
        <v>5</v>
      </c>
      <c r="D200" s="412" t="s">
        <v>319</v>
      </c>
      <c r="E200" s="412" t="s">
        <v>428</v>
      </c>
      <c r="F200" s="412" t="s">
        <v>2018</v>
      </c>
      <c r="G200" s="412" t="s">
        <v>316</v>
      </c>
    </row>
    <row r="201" spans="1:7" x14ac:dyDescent="0.2">
      <c r="A201" s="15" t="s">
        <v>1231</v>
      </c>
      <c r="B201" s="435" t="s">
        <v>240</v>
      </c>
      <c r="C201" s="445">
        <v>5</v>
      </c>
      <c r="D201" s="412" t="s">
        <v>319</v>
      </c>
      <c r="E201" s="412" t="s">
        <v>428</v>
      </c>
      <c r="F201" s="412" t="s">
        <v>2018</v>
      </c>
      <c r="G201" s="412" t="s">
        <v>316</v>
      </c>
    </row>
    <row r="202" spans="1:7" x14ac:dyDescent="0.2">
      <c r="A202" s="15" t="s">
        <v>1230</v>
      </c>
      <c r="B202" s="435" t="s">
        <v>1746</v>
      </c>
      <c r="C202" s="445">
        <v>5</v>
      </c>
      <c r="D202" s="412" t="s">
        <v>319</v>
      </c>
      <c r="E202" s="412" t="s">
        <v>428</v>
      </c>
      <c r="F202" s="412" t="s">
        <v>2018</v>
      </c>
      <c r="G202" s="412" t="s">
        <v>316</v>
      </c>
    </row>
    <row r="203" spans="1:7" x14ac:dyDescent="0.2">
      <c r="A203" s="14" t="s">
        <v>1747</v>
      </c>
      <c r="B203" s="436" t="s">
        <v>1748</v>
      </c>
      <c r="C203" s="451">
        <v>3</v>
      </c>
      <c r="D203" s="452" t="s">
        <v>316</v>
      </c>
      <c r="E203" s="412" t="s">
        <v>1740</v>
      </c>
      <c r="F203" s="412" t="s">
        <v>2018</v>
      </c>
      <c r="G203" s="412" t="s">
        <v>316</v>
      </c>
    </row>
    <row r="204" spans="1:7" x14ac:dyDescent="0.2">
      <c r="A204" s="14" t="s">
        <v>1232</v>
      </c>
      <c r="B204" s="436" t="s">
        <v>1233</v>
      </c>
      <c r="C204" s="451">
        <v>4</v>
      </c>
      <c r="D204" s="452" t="s">
        <v>316</v>
      </c>
      <c r="E204" s="412" t="s">
        <v>1740</v>
      </c>
      <c r="F204" s="412" t="s">
        <v>2018</v>
      </c>
      <c r="G204" s="412" t="s">
        <v>316</v>
      </c>
    </row>
    <row r="205" spans="1:7" x14ac:dyDescent="0.2">
      <c r="A205" s="15" t="s">
        <v>1234</v>
      </c>
      <c r="B205" s="435" t="s">
        <v>1531</v>
      </c>
      <c r="C205" s="445">
        <v>5</v>
      </c>
      <c r="D205" s="412" t="s">
        <v>319</v>
      </c>
      <c r="E205" s="412" t="s">
        <v>1740</v>
      </c>
      <c r="F205" s="412" t="s">
        <v>2018</v>
      </c>
      <c r="G205" s="412" t="s">
        <v>316</v>
      </c>
    </row>
    <row r="206" spans="1:7" ht="13.5" thickBot="1" x14ac:dyDescent="0.25">
      <c r="A206" s="15" t="s">
        <v>1235</v>
      </c>
      <c r="B206" s="435" t="s">
        <v>1532</v>
      </c>
      <c r="C206" s="445">
        <v>5</v>
      </c>
      <c r="D206" s="412" t="s">
        <v>319</v>
      </c>
      <c r="E206" s="412" t="s">
        <v>1740</v>
      </c>
      <c r="F206" s="412" t="s">
        <v>2018</v>
      </c>
      <c r="G206" s="412" t="s">
        <v>316</v>
      </c>
    </row>
    <row r="207" spans="1:7" ht="13.5" thickBot="1" x14ac:dyDescent="0.25">
      <c r="A207" s="427" t="s">
        <v>1554</v>
      </c>
      <c r="B207" s="433" t="s">
        <v>1441</v>
      </c>
      <c r="C207" s="443">
        <v>2</v>
      </c>
      <c r="D207" s="426" t="s">
        <v>316</v>
      </c>
      <c r="E207" s="426" t="s">
        <v>428</v>
      </c>
      <c r="F207" s="426" t="s">
        <v>2018</v>
      </c>
      <c r="G207" s="426"/>
    </row>
    <row r="208" spans="1:7" x14ac:dyDescent="0.2">
      <c r="A208" s="14" t="s">
        <v>1555</v>
      </c>
      <c r="B208" s="436" t="s">
        <v>1442</v>
      </c>
      <c r="C208" s="451">
        <v>3</v>
      </c>
      <c r="D208" s="452" t="s">
        <v>316</v>
      </c>
      <c r="E208" s="452" t="s">
        <v>428</v>
      </c>
      <c r="F208" s="452" t="s">
        <v>2018</v>
      </c>
      <c r="G208" s="412" t="s">
        <v>316</v>
      </c>
    </row>
    <row r="209" spans="1:7" x14ac:dyDescent="0.2">
      <c r="A209" s="14" t="s">
        <v>1236</v>
      </c>
      <c r="B209" s="436" t="s">
        <v>1237</v>
      </c>
      <c r="C209" s="451">
        <v>4</v>
      </c>
      <c r="D209" s="452" t="s">
        <v>316</v>
      </c>
      <c r="E209" s="452" t="s">
        <v>428</v>
      </c>
      <c r="F209" s="452" t="s">
        <v>2018</v>
      </c>
      <c r="G209" s="412" t="s">
        <v>316</v>
      </c>
    </row>
    <row r="210" spans="1:7" x14ac:dyDescent="0.2">
      <c r="A210" s="15" t="s">
        <v>1238</v>
      </c>
      <c r="B210" s="435" t="s">
        <v>1443</v>
      </c>
      <c r="C210" s="445">
        <v>5</v>
      </c>
      <c r="D210" s="412" t="s">
        <v>319</v>
      </c>
      <c r="E210" s="412" t="s">
        <v>428</v>
      </c>
      <c r="F210" s="412" t="s">
        <v>2018</v>
      </c>
      <c r="G210" s="412" t="s">
        <v>316</v>
      </c>
    </row>
    <row r="211" spans="1:7" x14ac:dyDescent="0.2">
      <c r="A211" s="15" t="s">
        <v>1247</v>
      </c>
      <c r="B211" s="435" t="s">
        <v>1997</v>
      </c>
      <c r="C211" s="445">
        <v>5</v>
      </c>
      <c r="D211" s="412" t="s">
        <v>319</v>
      </c>
      <c r="E211" s="412" t="s">
        <v>428</v>
      </c>
      <c r="F211" s="412" t="s">
        <v>2018</v>
      </c>
      <c r="G211" s="412" t="s">
        <v>316</v>
      </c>
    </row>
    <row r="212" spans="1:7" x14ac:dyDescent="0.2">
      <c r="A212" s="15" t="s">
        <v>1239</v>
      </c>
      <c r="B212" s="435" t="s">
        <v>1749</v>
      </c>
      <c r="C212" s="445">
        <v>5</v>
      </c>
      <c r="D212" s="412" t="s">
        <v>319</v>
      </c>
      <c r="E212" s="412" t="s">
        <v>428</v>
      </c>
      <c r="F212" s="412" t="s">
        <v>2018</v>
      </c>
      <c r="G212" s="412" t="s">
        <v>316</v>
      </c>
    </row>
    <row r="213" spans="1:7" x14ac:dyDescent="0.2">
      <c r="A213" s="15" t="s">
        <v>1240</v>
      </c>
      <c r="B213" s="435" t="s">
        <v>1750</v>
      </c>
      <c r="C213" s="445">
        <v>5</v>
      </c>
      <c r="D213" s="412" t="s">
        <v>319</v>
      </c>
      <c r="E213" s="412" t="s">
        <v>428</v>
      </c>
      <c r="F213" s="412" t="s">
        <v>2018</v>
      </c>
      <c r="G213" s="412" t="s">
        <v>316</v>
      </c>
    </row>
    <row r="214" spans="1:7" x14ac:dyDescent="0.2">
      <c r="A214" s="15" t="s">
        <v>1241</v>
      </c>
      <c r="B214" s="435" t="s">
        <v>674</v>
      </c>
      <c r="C214" s="445">
        <v>5</v>
      </c>
      <c r="D214" s="412" t="s">
        <v>319</v>
      </c>
      <c r="E214" s="412" t="s">
        <v>428</v>
      </c>
      <c r="F214" s="412" t="s">
        <v>2018</v>
      </c>
      <c r="G214" s="412" t="s">
        <v>316</v>
      </c>
    </row>
    <row r="215" spans="1:7" x14ac:dyDescent="0.2">
      <c r="A215" s="15" t="s">
        <v>1242</v>
      </c>
      <c r="B215" s="435" t="s">
        <v>675</v>
      </c>
      <c r="C215" s="445">
        <v>5</v>
      </c>
      <c r="D215" s="412" t="s">
        <v>319</v>
      </c>
      <c r="E215" s="412" t="s">
        <v>428</v>
      </c>
      <c r="F215" s="412" t="s">
        <v>2018</v>
      </c>
      <c r="G215" s="412" t="s">
        <v>316</v>
      </c>
    </row>
    <row r="216" spans="1:7" x14ac:dyDescent="0.2">
      <c r="A216" s="15" t="s">
        <v>1243</v>
      </c>
      <c r="B216" s="435" t="s">
        <v>1751</v>
      </c>
      <c r="C216" s="445">
        <v>5</v>
      </c>
      <c r="D216" s="412" t="s">
        <v>319</v>
      </c>
      <c r="E216" s="412" t="s">
        <v>428</v>
      </c>
      <c r="F216" s="412" t="s">
        <v>2018</v>
      </c>
      <c r="G216" s="412" t="s">
        <v>316</v>
      </c>
    </row>
    <row r="217" spans="1:7" x14ac:dyDescent="0.2">
      <c r="A217" s="15" t="s">
        <v>1244</v>
      </c>
      <c r="B217" s="435" t="s">
        <v>1752</v>
      </c>
      <c r="C217" s="445">
        <v>5</v>
      </c>
      <c r="D217" s="412" t="s">
        <v>319</v>
      </c>
      <c r="E217" s="412" t="s">
        <v>428</v>
      </c>
      <c r="F217" s="412" t="s">
        <v>2018</v>
      </c>
      <c r="G217" s="412" t="s">
        <v>316</v>
      </c>
    </row>
    <row r="218" spans="1:7" x14ac:dyDescent="0.2">
      <c r="A218" s="15" t="s">
        <v>1245</v>
      </c>
      <c r="B218" s="435" t="s">
        <v>1753</v>
      </c>
      <c r="C218" s="445">
        <v>5</v>
      </c>
      <c r="D218" s="412" t="s">
        <v>319</v>
      </c>
      <c r="E218" s="412" t="s">
        <v>428</v>
      </c>
      <c r="F218" s="412" t="s">
        <v>2018</v>
      </c>
      <c r="G218" s="412" t="s">
        <v>316</v>
      </c>
    </row>
    <row r="219" spans="1:7" x14ac:dyDescent="0.2">
      <c r="A219" s="15" t="s">
        <v>1246</v>
      </c>
      <c r="B219" s="435" t="s">
        <v>1533</v>
      </c>
      <c r="C219" s="445">
        <v>5</v>
      </c>
      <c r="D219" s="412" t="s">
        <v>319</v>
      </c>
      <c r="E219" s="412" t="s">
        <v>428</v>
      </c>
      <c r="F219" s="412" t="s">
        <v>2018</v>
      </c>
      <c r="G219" s="412" t="s">
        <v>316</v>
      </c>
    </row>
    <row r="220" spans="1:7" x14ac:dyDescent="0.2">
      <c r="A220" s="14" t="s">
        <v>1556</v>
      </c>
      <c r="B220" s="436" t="s">
        <v>1444</v>
      </c>
      <c r="C220" s="451">
        <v>3</v>
      </c>
      <c r="D220" s="452" t="s">
        <v>316</v>
      </c>
      <c r="E220" s="452" t="s">
        <v>428</v>
      </c>
      <c r="F220" s="452" t="s">
        <v>2018</v>
      </c>
      <c r="G220" s="412" t="s">
        <v>316</v>
      </c>
    </row>
    <row r="221" spans="1:7" x14ac:dyDescent="0.2">
      <c r="A221" s="14" t="s">
        <v>1248</v>
      </c>
      <c r="B221" s="436" t="s">
        <v>1249</v>
      </c>
      <c r="C221" s="451">
        <v>4</v>
      </c>
      <c r="D221" s="452" t="s">
        <v>316</v>
      </c>
      <c r="E221" s="452" t="s">
        <v>428</v>
      </c>
      <c r="F221" s="452" t="s">
        <v>2018</v>
      </c>
      <c r="G221" s="412" t="s">
        <v>316</v>
      </c>
    </row>
    <row r="222" spans="1:7" x14ac:dyDescent="0.2">
      <c r="A222" s="15" t="s">
        <v>1250</v>
      </c>
      <c r="B222" s="435" t="s">
        <v>1534</v>
      </c>
      <c r="C222" s="445">
        <v>5</v>
      </c>
      <c r="D222" s="412" t="s">
        <v>319</v>
      </c>
      <c r="E222" s="412" t="s">
        <v>428</v>
      </c>
      <c r="F222" s="412" t="s">
        <v>2018</v>
      </c>
      <c r="G222" s="412" t="s">
        <v>316</v>
      </c>
    </row>
    <row r="223" spans="1:7" x14ac:dyDescent="0.2">
      <c r="A223" s="15" t="s">
        <v>1261</v>
      </c>
      <c r="B223" s="435" t="s">
        <v>672</v>
      </c>
      <c r="C223" s="445">
        <v>5</v>
      </c>
      <c r="D223" s="412" t="s">
        <v>319</v>
      </c>
      <c r="E223" s="412" t="s">
        <v>428</v>
      </c>
      <c r="F223" s="412" t="s">
        <v>2018</v>
      </c>
      <c r="G223" s="412" t="s">
        <v>316</v>
      </c>
    </row>
    <row r="224" spans="1:7" x14ac:dyDescent="0.2">
      <c r="A224" s="15" t="s">
        <v>1251</v>
      </c>
      <c r="B224" s="435" t="s">
        <v>1535</v>
      </c>
      <c r="C224" s="445">
        <v>5</v>
      </c>
      <c r="D224" s="412" t="s">
        <v>319</v>
      </c>
      <c r="E224" s="412" t="s">
        <v>428</v>
      </c>
      <c r="F224" s="412" t="s">
        <v>2018</v>
      </c>
      <c r="G224" s="412" t="s">
        <v>316</v>
      </c>
    </row>
    <row r="225" spans="1:7" x14ac:dyDescent="0.2">
      <c r="A225" s="15" t="s">
        <v>1252</v>
      </c>
      <c r="B225" s="435" t="s">
        <v>1763</v>
      </c>
      <c r="C225" s="445">
        <v>5</v>
      </c>
      <c r="D225" s="412" t="s">
        <v>319</v>
      </c>
      <c r="E225" s="412" t="s">
        <v>428</v>
      </c>
      <c r="F225" s="412" t="s">
        <v>2018</v>
      </c>
      <c r="G225" s="412" t="s">
        <v>316</v>
      </c>
    </row>
    <row r="226" spans="1:7" x14ac:dyDescent="0.2">
      <c r="A226" s="15" t="s">
        <v>1253</v>
      </c>
      <c r="B226" s="435" t="s">
        <v>673</v>
      </c>
      <c r="C226" s="445">
        <v>5</v>
      </c>
      <c r="D226" s="412" t="s">
        <v>319</v>
      </c>
      <c r="E226" s="412" t="s">
        <v>428</v>
      </c>
      <c r="F226" s="412" t="s">
        <v>2018</v>
      </c>
      <c r="G226" s="412" t="s">
        <v>316</v>
      </c>
    </row>
    <row r="227" spans="1:7" x14ac:dyDescent="0.2">
      <c r="A227" s="15" t="s">
        <v>1254</v>
      </c>
      <c r="B227" s="435" t="s">
        <v>1765</v>
      </c>
      <c r="C227" s="445">
        <v>5</v>
      </c>
      <c r="D227" s="412" t="s">
        <v>319</v>
      </c>
      <c r="E227" s="412" t="s">
        <v>428</v>
      </c>
      <c r="F227" s="412" t="s">
        <v>2018</v>
      </c>
      <c r="G227" s="412" t="s">
        <v>316</v>
      </c>
    </row>
    <row r="228" spans="1:7" x14ac:dyDescent="0.2">
      <c r="A228" s="15" t="s">
        <v>1255</v>
      </c>
      <c r="B228" s="435" t="s">
        <v>1274</v>
      </c>
      <c r="C228" s="445">
        <v>5</v>
      </c>
      <c r="D228" s="412" t="s">
        <v>319</v>
      </c>
      <c r="E228" s="412" t="s">
        <v>428</v>
      </c>
      <c r="F228" s="412" t="s">
        <v>2018</v>
      </c>
      <c r="G228" s="412" t="s">
        <v>316</v>
      </c>
    </row>
    <row r="229" spans="1:7" x14ac:dyDescent="0.2">
      <c r="A229" s="15" t="s">
        <v>1256</v>
      </c>
      <c r="B229" s="435" t="s">
        <v>670</v>
      </c>
      <c r="C229" s="445">
        <v>5</v>
      </c>
      <c r="D229" s="412" t="s">
        <v>319</v>
      </c>
      <c r="E229" s="412" t="s">
        <v>428</v>
      </c>
      <c r="F229" s="412" t="s">
        <v>2018</v>
      </c>
      <c r="G229" s="412" t="s">
        <v>316</v>
      </c>
    </row>
    <row r="230" spans="1:7" x14ac:dyDescent="0.2">
      <c r="A230" s="15" t="s">
        <v>1257</v>
      </c>
      <c r="B230" s="435" t="s">
        <v>1754</v>
      </c>
      <c r="C230" s="445">
        <v>5</v>
      </c>
      <c r="D230" s="412" t="s">
        <v>319</v>
      </c>
      <c r="E230" s="412" t="s">
        <v>428</v>
      </c>
      <c r="F230" s="412" t="s">
        <v>2018</v>
      </c>
      <c r="G230" s="412" t="s">
        <v>316</v>
      </c>
    </row>
    <row r="231" spans="1:7" x14ac:dyDescent="0.2">
      <c r="A231" s="15" t="s">
        <v>1258</v>
      </c>
      <c r="B231" s="435" t="s">
        <v>216</v>
      </c>
      <c r="C231" s="445">
        <v>5</v>
      </c>
      <c r="D231" s="412" t="s">
        <v>319</v>
      </c>
      <c r="E231" s="412" t="s">
        <v>428</v>
      </c>
      <c r="F231" s="412" t="s">
        <v>2018</v>
      </c>
      <c r="G231" s="412" t="s">
        <v>316</v>
      </c>
    </row>
    <row r="232" spans="1:7" x14ac:dyDescent="0.2">
      <c r="A232" s="15" t="s">
        <v>1259</v>
      </c>
      <c r="B232" s="435" t="s">
        <v>676</v>
      </c>
      <c r="C232" s="445">
        <v>5</v>
      </c>
      <c r="D232" s="412" t="s">
        <v>319</v>
      </c>
      <c r="E232" s="412" t="s">
        <v>428</v>
      </c>
      <c r="F232" s="412" t="s">
        <v>2018</v>
      </c>
      <c r="G232" s="412" t="s">
        <v>316</v>
      </c>
    </row>
    <row r="233" spans="1:7" x14ac:dyDescent="0.2">
      <c r="A233" s="15" t="s">
        <v>1259</v>
      </c>
      <c r="B233" s="435" t="s">
        <v>217</v>
      </c>
      <c r="C233" s="445">
        <v>5</v>
      </c>
      <c r="D233" s="412" t="s">
        <v>319</v>
      </c>
      <c r="E233" s="412" t="s">
        <v>428</v>
      </c>
      <c r="F233" s="412" t="s">
        <v>2018</v>
      </c>
      <c r="G233" s="412" t="s">
        <v>316</v>
      </c>
    </row>
    <row r="234" spans="1:7" ht="13.5" thickBot="1" x14ac:dyDescent="0.25">
      <c r="A234" s="15" t="s">
        <v>1260</v>
      </c>
      <c r="B234" s="435" t="s">
        <v>671</v>
      </c>
      <c r="C234" s="445">
        <v>5</v>
      </c>
      <c r="D234" s="412" t="s">
        <v>319</v>
      </c>
      <c r="E234" s="412" t="s">
        <v>428</v>
      </c>
      <c r="F234" s="412" t="s">
        <v>2018</v>
      </c>
      <c r="G234" s="412" t="s">
        <v>316</v>
      </c>
    </row>
    <row r="235" spans="1:7" ht="13.5" thickBot="1" x14ac:dyDescent="0.25">
      <c r="A235" s="427" t="s">
        <v>1557</v>
      </c>
      <c r="B235" s="433" t="s">
        <v>1445</v>
      </c>
      <c r="C235" s="443">
        <v>2</v>
      </c>
      <c r="D235" s="426" t="s">
        <v>316</v>
      </c>
      <c r="E235" s="426" t="s">
        <v>428</v>
      </c>
      <c r="F235" s="426" t="s">
        <v>2018</v>
      </c>
      <c r="G235" s="426"/>
    </row>
    <row r="236" spans="1:7" x14ac:dyDescent="0.2">
      <c r="A236" s="14" t="s">
        <v>1558</v>
      </c>
      <c r="B236" s="436" t="s">
        <v>1446</v>
      </c>
      <c r="C236" s="451">
        <v>3</v>
      </c>
      <c r="D236" s="452" t="s">
        <v>316</v>
      </c>
      <c r="E236" s="452" t="s">
        <v>428</v>
      </c>
      <c r="F236" s="452" t="s">
        <v>2018</v>
      </c>
      <c r="G236" s="412" t="s">
        <v>316</v>
      </c>
    </row>
    <row r="237" spans="1:7" x14ac:dyDescent="0.2">
      <c r="A237" s="14" t="s">
        <v>1262</v>
      </c>
      <c r="B237" s="436" t="s">
        <v>1263</v>
      </c>
      <c r="C237" s="451">
        <v>4</v>
      </c>
      <c r="D237" s="452" t="s">
        <v>316</v>
      </c>
      <c r="E237" s="452" t="s">
        <v>428</v>
      </c>
      <c r="F237" s="452" t="s">
        <v>2018</v>
      </c>
      <c r="G237" s="412" t="s">
        <v>316</v>
      </c>
    </row>
    <row r="238" spans="1:7" x14ac:dyDescent="0.2">
      <c r="A238" s="15" t="s">
        <v>1264</v>
      </c>
      <c r="B238" s="435" t="s">
        <v>1447</v>
      </c>
      <c r="C238" s="445">
        <v>5</v>
      </c>
      <c r="D238" s="412" t="s">
        <v>319</v>
      </c>
      <c r="E238" s="412" t="s">
        <v>428</v>
      </c>
      <c r="F238" s="412" t="s">
        <v>2018</v>
      </c>
      <c r="G238" s="412" t="s">
        <v>316</v>
      </c>
    </row>
    <row r="239" spans="1:7" x14ac:dyDescent="0.2">
      <c r="A239" s="15" t="s">
        <v>347</v>
      </c>
      <c r="B239" s="435" t="s">
        <v>678</v>
      </c>
      <c r="C239" s="445">
        <v>5</v>
      </c>
      <c r="D239" s="412" t="s">
        <v>319</v>
      </c>
      <c r="E239" s="412" t="s">
        <v>428</v>
      </c>
      <c r="F239" s="412" t="s">
        <v>2018</v>
      </c>
      <c r="G239" s="412" t="s">
        <v>316</v>
      </c>
    </row>
    <row r="240" spans="1:7" x14ac:dyDescent="0.2">
      <c r="A240" s="15" t="s">
        <v>1265</v>
      </c>
      <c r="B240" s="435" t="s">
        <v>679</v>
      </c>
      <c r="C240" s="445">
        <v>5</v>
      </c>
      <c r="D240" s="412" t="s">
        <v>319</v>
      </c>
      <c r="E240" s="412" t="s">
        <v>428</v>
      </c>
      <c r="F240" s="412" t="s">
        <v>2018</v>
      </c>
      <c r="G240" s="412" t="s">
        <v>316</v>
      </c>
    </row>
    <row r="241" spans="1:7" x14ac:dyDescent="0.2">
      <c r="A241" s="15" t="s">
        <v>1266</v>
      </c>
      <c r="B241" s="435" t="s">
        <v>680</v>
      </c>
      <c r="C241" s="445">
        <v>5</v>
      </c>
      <c r="D241" s="412" t="s">
        <v>319</v>
      </c>
      <c r="E241" s="412" t="s">
        <v>428</v>
      </c>
      <c r="F241" s="412" t="s">
        <v>2018</v>
      </c>
      <c r="G241" s="412" t="s">
        <v>316</v>
      </c>
    </row>
    <row r="242" spans="1:7" x14ac:dyDescent="0.2">
      <c r="A242" s="15" t="s">
        <v>1267</v>
      </c>
      <c r="B242" s="435" t="s">
        <v>1625</v>
      </c>
      <c r="C242" s="445">
        <v>5</v>
      </c>
      <c r="D242" s="412" t="s">
        <v>319</v>
      </c>
      <c r="E242" s="412" t="s">
        <v>428</v>
      </c>
      <c r="F242" s="412" t="s">
        <v>2018</v>
      </c>
      <c r="G242" s="412" t="s">
        <v>316</v>
      </c>
    </row>
    <row r="243" spans="1:7" x14ac:dyDescent="0.2">
      <c r="A243" s="15" t="s">
        <v>1268</v>
      </c>
      <c r="B243" s="435" t="s">
        <v>681</v>
      </c>
      <c r="C243" s="445">
        <v>5</v>
      </c>
      <c r="D243" s="412" t="s">
        <v>319</v>
      </c>
      <c r="E243" s="412" t="s">
        <v>428</v>
      </c>
      <c r="F243" s="412" t="s">
        <v>2018</v>
      </c>
      <c r="G243" s="412" t="s">
        <v>316</v>
      </c>
    </row>
    <row r="244" spans="1:7" x14ac:dyDescent="0.2">
      <c r="A244" s="15" t="s">
        <v>1269</v>
      </c>
      <c r="B244" s="435" t="s">
        <v>682</v>
      </c>
      <c r="C244" s="445">
        <v>5</v>
      </c>
      <c r="D244" s="412" t="s">
        <v>319</v>
      </c>
      <c r="E244" s="412" t="s">
        <v>428</v>
      </c>
      <c r="F244" s="412" t="s">
        <v>2018</v>
      </c>
      <c r="G244" s="412" t="s">
        <v>316</v>
      </c>
    </row>
    <row r="245" spans="1:7" x14ac:dyDescent="0.2">
      <c r="A245" s="15" t="s">
        <v>1270</v>
      </c>
      <c r="B245" s="435" t="s">
        <v>241</v>
      </c>
      <c r="C245" s="445">
        <v>5</v>
      </c>
      <c r="D245" s="412" t="s">
        <v>319</v>
      </c>
      <c r="E245" s="412" t="s">
        <v>428</v>
      </c>
      <c r="F245" s="412" t="s">
        <v>2018</v>
      </c>
      <c r="G245" s="412" t="s">
        <v>316</v>
      </c>
    </row>
    <row r="246" spans="1:7" x14ac:dyDescent="0.2">
      <c r="A246" s="15" t="s">
        <v>1271</v>
      </c>
      <c r="B246" s="435" t="s">
        <v>218</v>
      </c>
      <c r="C246" s="445">
        <v>5</v>
      </c>
      <c r="D246" s="412" t="s">
        <v>319</v>
      </c>
      <c r="E246" s="412" t="s">
        <v>428</v>
      </c>
      <c r="F246" s="412" t="s">
        <v>2018</v>
      </c>
      <c r="G246" s="412" t="s">
        <v>316</v>
      </c>
    </row>
    <row r="247" spans="1:7" x14ac:dyDescent="0.2">
      <c r="A247" s="15" t="s">
        <v>1272</v>
      </c>
      <c r="B247" s="435" t="s">
        <v>219</v>
      </c>
      <c r="C247" s="445">
        <v>5</v>
      </c>
      <c r="D247" s="412" t="s">
        <v>319</v>
      </c>
      <c r="E247" s="412" t="s">
        <v>428</v>
      </c>
      <c r="F247" s="412" t="s">
        <v>2018</v>
      </c>
      <c r="G247" s="412" t="s">
        <v>316</v>
      </c>
    </row>
    <row r="248" spans="1:7" x14ac:dyDescent="0.2">
      <c r="A248" s="15" t="s">
        <v>1273</v>
      </c>
      <c r="B248" s="435" t="s">
        <v>1760</v>
      </c>
      <c r="C248" s="445">
        <v>5</v>
      </c>
      <c r="D248" s="412" t="s">
        <v>319</v>
      </c>
      <c r="E248" s="412" t="s">
        <v>428</v>
      </c>
      <c r="F248" s="412" t="s">
        <v>2018</v>
      </c>
      <c r="G248" s="412" t="s">
        <v>316</v>
      </c>
    </row>
    <row r="249" spans="1:7" x14ac:dyDescent="0.2">
      <c r="A249" s="14" t="s">
        <v>1559</v>
      </c>
      <c r="B249" s="436" t="s">
        <v>1626</v>
      </c>
      <c r="C249" s="451">
        <v>3</v>
      </c>
      <c r="D249" s="452" t="s">
        <v>316</v>
      </c>
      <c r="E249" s="452" t="s">
        <v>428</v>
      </c>
      <c r="F249" s="452" t="s">
        <v>2018</v>
      </c>
      <c r="G249" s="412" t="s">
        <v>316</v>
      </c>
    </row>
    <row r="250" spans="1:7" x14ac:dyDescent="0.2">
      <c r="A250" s="14" t="s">
        <v>348</v>
      </c>
      <c r="B250" s="436" t="s">
        <v>349</v>
      </c>
      <c r="C250" s="451">
        <v>4</v>
      </c>
      <c r="D250" s="452" t="s">
        <v>316</v>
      </c>
      <c r="E250" s="452" t="s">
        <v>428</v>
      </c>
      <c r="F250" s="452" t="s">
        <v>2018</v>
      </c>
      <c r="G250" s="412" t="s">
        <v>316</v>
      </c>
    </row>
    <row r="251" spans="1:7" x14ac:dyDescent="0.2">
      <c r="A251" s="15" t="s">
        <v>350</v>
      </c>
      <c r="B251" s="435" t="s">
        <v>1627</v>
      </c>
      <c r="C251" s="445">
        <v>5</v>
      </c>
      <c r="D251" s="412" t="s">
        <v>319</v>
      </c>
      <c r="E251" s="412" t="s">
        <v>428</v>
      </c>
      <c r="F251" s="412" t="s">
        <v>2018</v>
      </c>
      <c r="G251" s="412" t="s">
        <v>316</v>
      </c>
    </row>
    <row r="252" spans="1:7" x14ac:dyDescent="0.2">
      <c r="A252" s="15" t="s">
        <v>359</v>
      </c>
      <c r="B252" s="435" t="s">
        <v>891</v>
      </c>
      <c r="C252" s="445">
        <v>5</v>
      </c>
      <c r="D252" s="412" t="s">
        <v>319</v>
      </c>
      <c r="E252" s="412" t="s">
        <v>428</v>
      </c>
      <c r="F252" s="412" t="s">
        <v>2018</v>
      </c>
      <c r="G252" s="412" t="s">
        <v>316</v>
      </c>
    </row>
    <row r="253" spans="1:7" x14ac:dyDescent="0.2">
      <c r="A253" s="15" t="s">
        <v>351</v>
      </c>
      <c r="B253" s="435" t="s">
        <v>892</v>
      </c>
      <c r="C253" s="445">
        <v>5</v>
      </c>
      <c r="D253" s="412" t="s">
        <v>319</v>
      </c>
      <c r="E253" s="412" t="s">
        <v>428</v>
      </c>
      <c r="F253" s="412" t="s">
        <v>2018</v>
      </c>
      <c r="G253" s="412" t="s">
        <v>316</v>
      </c>
    </row>
    <row r="254" spans="1:7" x14ac:dyDescent="0.2">
      <c r="A254" s="15" t="s">
        <v>352</v>
      </c>
      <c r="B254" s="435" t="s">
        <v>220</v>
      </c>
      <c r="C254" s="445">
        <v>5</v>
      </c>
      <c r="D254" s="412" t="s">
        <v>319</v>
      </c>
      <c r="E254" s="412" t="s">
        <v>428</v>
      </c>
      <c r="F254" s="412" t="s">
        <v>2018</v>
      </c>
      <c r="G254" s="412" t="s">
        <v>316</v>
      </c>
    </row>
    <row r="255" spans="1:7" x14ac:dyDescent="0.2">
      <c r="A255" s="15" t="s">
        <v>353</v>
      </c>
      <c r="B255" s="435" t="s">
        <v>1628</v>
      </c>
      <c r="C255" s="445">
        <v>5</v>
      </c>
      <c r="D255" s="412" t="s">
        <v>319</v>
      </c>
      <c r="E255" s="412" t="s">
        <v>428</v>
      </c>
      <c r="F255" s="412" t="s">
        <v>2018</v>
      </c>
      <c r="G255" s="412" t="s">
        <v>316</v>
      </c>
    </row>
    <row r="256" spans="1:7" x14ac:dyDescent="0.2">
      <c r="A256" s="15" t="s">
        <v>354</v>
      </c>
      <c r="B256" s="435" t="s">
        <v>1629</v>
      </c>
      <c r="C256" s="445">
        <v>5</v>
      </c>
      <c r="D256" s="412" t="s">
        <v>319</v>
      </c>
      <c r="E256" s="412" t="s">
        <v>428</v>
      </c>
      <c r="F256" s="412" t="s">
        <v>2018</v>
      </c>
      <c r="G256" s="412" t="s">
        <v>316</v>
      </c>
    </row>
    <row r="257" spans="1:7" x14ac:dyDescent="0.2">
      <c r="A257" s="15" t="s">
        <v>355</v>
      </c>
      <c r="B257" s="435" t="s">
        <v>1761</v>
      </c>
      <c r="C257" s="445">
        <v>5</v>
      </c>
      <c r="D257" s="412" t="s">
        <v>319</v>
      </c>
      <c r="E257" s="412" t="s">
        <v>428</v>
      </c>
      <c r="F257" s="412" t="s">
        <v>2018</v>
      </c>
      <c r="G257" s="412" t="s">
        <v>316</v>
      </c>
    </row>
    <row r="258" spans="1:7" x14ac:dyDescent="0.2">
      <c r="A258" s="15" t="s">
        <v>356</v>
      </c>
      <c r="B258" s="435" t="s">
        <v>221</v>
      </c>
      <c r="C258" s="445">
        <v>5</v>
      </c>
      <c r="D258" s="412" t="s">
        <v>319</v>
      </c>
      <c r="E258" s="412" t="s">
        <v>428</v>
      </c>
      <c r="F258" s="412" t="s">
        <v>2018</v>
      </c>
      <c r="G258" s="412" t="s">
        <v>316</v>
      </c>
    </row>
    <row r="259" spans="1:7" x14ac:dyDescent="0.2">
      <c r="A259" s="15" t="s">
        <v>357</v>
      </c>
      <c r="B259" s="435" t="s">
        <v>222</v>
      </c>
      <c r="C259" s="445">
        <v>5</v>
      </c>
      <c r="D259" s="412" t="s">
        <v>319</v>
      </c>
      <c r="E259" s="412" t="s">
        <v>428</v>
      </c>
      <c r="F259" s="412" t="s">
        <v>2018</v>
      </c>
      <c r="G259" s="412" t="s">
        <v>316</v>
      </c>
    </row>
    <row r="260" spans="1:7" x14ac:dyDescent="0.2">
      <c r="A260" s="15" t="s">
        <v>358</v>
      </c>
      <c r="B260" s="435" t="s">
        <v>893</v>
      </c>
      <c r="C260" s="445">
        <v>5</v>
      </c>
      <c r="D260" s="412" t="s">
        <v>319</v>
      </c>
      <c r="E260" s="412" t="s">
        <v>428</v>
      </c>
      <c r="F260" s="412" t="s">
        <v>2018</v>
      </c>
      <c r="G260" s="412" t="s">
        <v>316</v>
      </c>
    </row>
    <row r="261" spans="1:7" x14ac:dyDescent="0.2">
      <c r="A261" s="14" t="s">
        <v>1560</v>
      </c>
      <c r="B261" s="436" t="s">
        <v>1755</v>
      </c>
      <c r="C261" s="451">
        <v>3</v>
      </c>
      <c r="D261" s="452" t="s">
        <v>316</v>
      </c>
      <c r="E261" s="452" t="s">
        <v>428</v>
      </c>
      <c r="F261" s="452" t="s">
        <v>2018</v>
      </c>
      <c r="G261" s="412" t="s">
        <v>316</v>
      </c>
    </row>
    <row r="262" spans="1:7" x14ac:dyDescent="0.2">
      <c r="A262" s="14" t="s">
        <v>360</v>
      </c>
      <c r="B262" s="436" t="s">
        <v>361</v>
      </c>
      <c r="C262" s="451">
        <v>4</v>
      </c>
      <c r="D262" s="452" t="s">
        <v>316</v>
      </c>
      <c r="E262" s="452" t="s">
        <v>428</v>
      </c>
      <c r="F262" s="452" t="s">
        <v>2018</v>
      </c>
      <c r="G262" s="412" t="s">
        <v>316</v>
      </c>
    </row>
    <row r="263" spans="1:7" x14ac:dyDescent="0.2">
      <c r="A263" s="15" t="s">
        <v>362</v>
      </c>
      <c r="B263" s="435" t="s">
        <v>1756</v>
      </c>
      <c r="C263" s="445">
        <v>5</v>
      </c>
      <c r="D263" s="412" t="s">
        <v>319</v>
      </c>
      <c r="E263" s="412" t="s">
        <v>428</v>
      </c>
      <c r="F263" s="412" t="s">
        <v>2018</v>
      </c>
      <c r="G263" s="412" t="s">
        <v>316</v>
      </c>
    </row>
    <row r="264" spans="1:7" x14ac:dyDescent="0.2">
      <c r="A264" s="15" t="s">
        <v>363</v>
      </c>
      <c r="B264" s="435" t="s">
        <v>223</v>
      </c>
      <c r="C264" s="445">
        <v>5</v>
      </c>
      <c r="D264" s="412" t="s">
        <v>319</v>
      </c>
      <c r="E264" s="412" t="s">
        <v>428</v>
      </c>
      <c r="F264" s="412" t="s">
        <v>2018</v>
      </c>
      <c r="G264" s="412" t="s">
        <v>316</v>
      </c>
    </row>
    <row r="265" spans="1:7" x14ac:dyDescent="0.2">
      <c r="A265" s="15" t="s">
        <v>364</v>
      </c>
      <c r="B265" s="435" t="s">
        <v>224</v>
      </c>
      <c r="C265" s="445">
        <v>5</v>
      </c>
      <c r="D265" s="412" t="s">
        <v>319</v>
      </c>
      <c r="E265" s="412" t="s">
        <v>428</v>
      </c>
      <c r="F265" s="412" t="s">
        <v>2018</v>
      </c>
      <c r="G265" s="412" t="s">
        <v>316</v>
      </c>
    </row>
    <row r="266" spans="1:7" x14ac:dyDescent="0.2">
      <c r="A266" s="15" t="s">
        <v>365</v>
      </c>
      <c r="B266" s="435" t="s">
        <v>1762</v>
      </c>
      <c r="C266" s="445">
        <v>5</v>
      </c>
      <c r="D266" s="412" t="s">
        <v>319</v>
      </c>
      <c r="E266" s="412" t="s">
        <v>428</v>
      </c>
      <c r="F266" s="412" t="s">
        <v>2018</v>
      </c>
      <c r="G266" s="412" t="s">
        <v>316</v>
      </c>
    </row>
    <row r="267" spans="1:7" x14ac:dyDescent="0.2">
      <c r="A267" s="14" t="s">
        <v>1561</v>
      </c>
      <c r="B267" s="436" t="s">
        <v>894</v>
      </c>
      <c r="C267" s="451">
        <v>3</v>
      </c>
      <c r="D267" s="452" t="s">
        <v>316</v>
      </c>
      <c r="E267" s="452" t="s">
        <v>428</v>
      </c>
      <c r="F267" s="452" t="s">
        <v>2018</v>
      </c>
      <c r="G267" s="412" t="s">
        <v>316</v>
      </c>
    </row>
    <row r="268" spans="1:7" x14ac:dyDescent="0.2">
      <c r="A268" s="14" t="s">
        <v>366</v>
      </c>
      <c r="B268" s="436" t="s">
        <v>367</v>
      </c>
      <c r="C268" s="451">
        <v>4</v>
      </c>
      <c r="D268" s="452" t="s">
        <v>316</v>
      </c>
      <c r="E268" s="452" t="s">
        <v>428</v>
      </c>
      <c r="F268" s="452" t="s">
        <v>2018</v>
      </c>
      <c r="G268" s="412" t="s">
        <v>316</v>
      </c>
    </row>
    <row r="269" spans="1:7" x14ac:dyDescent="0.2">
      <c r="A269" s="15" t="s">
        <v>368</v>
      </c>
      <c r="B269" s="435" t="s">
        <v>895</v>
      </c>
      <c r="C269" s="445">
        <v>5</v>
      </c>
      <c r="D269" s="412" t="s">
        <v>319</v>
      </c>
      <c r="E269" s="412" t="s">
        <v>428</v>
      </c>
      <c r="F269" s="412" t="s">
        <v>2018</v>
      </c>
      <c r="G269" s="412" t="s">
        <v>316</v>
      </c>
    </row>
    <row r="270" spans="1:7" x14ac:dyDescent="0.2">
      <c r="A270" s="15" t="s">
        <v>369</v>
      </c>
      <c r="B270" s="435" t="s">
        <v>896</v>
      </c>
      <c r="C270" s="445">
        <v>5</v>
      </c>
      <c r="D270" s="412" t="s">
        <v>319</v>
      </c>
      <c r="E270" s="412" t="s">
        <v>1740</v>
      </c>
      <c r="F270" s="412" t="s">
        <v>2018</v>
      </c>
      <c r="G270" s="412" t="s">
        <v>316</v>
      </c>
    </row>
    <row r="271" spans="1:7" ht="13.5" thickBot="1" x14ac:dyDescent="0.25">
      <c r="A271" s="413" t="s">
        <v>370</v>
      </c>
      <c r="B271" s="440" t="s">
        <v>897</v>
      </c>
      <c r="C271" s="448">
        <v>5</v>
      </c>
      <c r="D271" s="412" t="s">
        <v>319</v>
      </c>
      <c r="E271" s="412" t="s">
        <v>428</v>
      </c>
      <c r="F271" s="412" t="s">
        <v>2018</v>
      </c>
      <c r="G271" s="412" t="s">
        <v>316</v>
      </c>
    </row>
    <row r="272" spans="1:7" ht="13.5" thickBot="1" x14ac:dyDescent="0.25">
      <c r="A272" s="427" t="s">
        <v>1562</v>
      </c>
      <c r="B272" s="433" t="s">
        <v>1630</v>
      </c>
      <c r="C272" s="443">
        <v>2</v>
      </c>
      <c r="D272" s="426" t="s">
        <v>316</v>
      </c>
      <c r="E272" s="426" t="s">
        <v>428</v>
      </c>
      <c r="F272" s="426" t="s">
        <v>2018</v>
      </c>
      <c r="G272" s="426"/>
    </row>
    <row r="273" spans="1:7" x14ac:dyDescent="0.2">
      <c r="A273" s="14" t="s">
        <v>1563</v>
      </c>
      <c r="B273" s="436" t="s">
        <v>1631</v>
      </c>
      <c r="C273" s="451">
        <v>3</v>
      </c>
      <c r="D273" s="452" t="s">
        <v>316</v>
      </c>
      <c r="E273" s="452" t="s">
        <v>428</v>
      </c>
      <c r="F273" s="452" t="s">
        <v>2018</v>
      </c>
      <c r="G273" s="412" t="s">
        <v>316</v>
      </c>
    </row>
    <row r="274" spans="1:7" x14ac:dyDescent="0.2">
      <c r="A274" s="14" t="s">
        <v>371</v>
      </c>
      <c r="B274" s="436" t="s">
        <v>372</v>
      </c>
      <c r="C274" s="451">
        <v>4</v>
      </c>
      <c r="D274" s="452" t="s">
        <v>316</v>
      </c>
      <c r="E274" s="452" t="s">
        <v>428</v>
      </c>
      <c r="F274" s="452" t="s">
        <v>2018</v>
      </c>
      <c r="G274" s="412" t="s">
        <v>316</v>
      </c>
    </row>
    <row r="275" spans="1:7" x14ac:dyDescent="0.2">
      <c r="A275" s="15" t="s">
        <v>373</v>
      </c>
      <c r="B275" s="435" t="s">
        <v>204</v>
      </c>
      <c r="C275" s="445">
        <v>5</v>
      </c>
      <c r="D275" s="412" t="s">
        <v>319</v>
      </c>
      <c r="E275" s="412" t="s">
        <v>428</v>
      </c>
      <c r="F275" s="412" t="s">
        <v>2018</v>
      </c>
      <c r="G275" s="412" t="s">
        <v>316</v>
      </c>
    </row>
    <row r="276" spans="1:7" x14ac:dyDescent="0.2">
      <c r="A276" s="15" t="s">
        <v>380</v>
      </c>
      <c r="B276" s="435" t="s">
        <v>225</v>
      </c>
      <c r="C276" s="445">
        <v>5</v>
      </c>
      <c r="D276" s="412" t="s">
        <v>319</v>
      </c>
      <c r="E276" s="412" t="s">
        <v>428</v>
      </c>
      <c r="F276" s="412" t="s">
        <v>2018</v>
      </c>
      <c r="G276" s="412" t="s">
        <v>316</v>
      </c>
    </row>
    <row r="277" spans="1:7" x14ac:dyDescent="0.2">
      <c r="A277" s="15" t="s">
        <v>381</v>
      </c>
      <c r="B277" s="435" t="s">
        <v>226</v>
      </c>
      <c r="C277" s="445">
        <v>5</v>
      </c>
      <c r="D277" s="412" t="s">
        <v>319</v>
      </c>
      <c r="E277" s="412" t="s">
        <v>428</v>
      </c>
      <c r="F277" s="412" t="s">
        <v>2018</v>
      </c>
      <c r="G277" s="412" t="s">
        <v>316</v>
      </c>
    </row>
    <row r="278" spans="1:7" x14ac:dyDescent="0.2">
      <c r="A278" s="15" t="s">
        <v>382</v>
      </c>
      <c r="B278" s="435" t="s">
        <v>227</v>
      </c>
      <c r="C278" s="445">
        <v>5</v>
      </c>
      <c r="D278" s="412" t="s">
        <v>319</v>
      </c>
      <c r="E278" s="412" t="s">
        <v>428</v>
      </c>
      <c r="F278" s="412" t="s">
        <v>2018</v>
      </c>
      <c r="G278" s="412" t="s">
        <v>316</v>
      </c>
    </row>
    <row r="279" spans="1:7" x14ac:dyDescent="0.2">
      <c r="A279" s="15" t="s">
        <v>383</v>
      </c>
      <c r="B279" s="435" t="s">
        <v>299</v>
      </c>
      <c r="C279" s="445">
        <v>5</v>
      </c>
      <c r="D279" s="412" t="s">
        <v>319</v>
      </c>
      <c r="E279" s="412" t="s">
        <v>428</v>
      </c>
      <c r="F279" s="412" t="s">
        <v>2018</v>
      </c>
      <c r="G279" s="412" t="s">
        <v>316</v>
      </c>
    </row>
    <row r="280" spans="1:7" x14ac:dyDescent="0.2">
      <c r="A280" s="15" t="s">
        <v>384</v>
      </c>
      <c r="B280" s="435" t="s">
        <v>300</v>
      </c>
      <c r="C280" s="445">
        <v>5</v>
      </c>
      <c r="D280" s="412" t="s">
        <v>319</v>
      </c>
      <c r="E280" s="412" t="s">
        <v>428</v>
      </c>
      <c r="F280" s="412" t="s">
        <v>2018</v>
      </c>
      <c r="G280" s="412" t="s">
        <v>316</v>
      </c>
    </row>
    <row r="281" spans="1:7" x14ac:dyDescent="0.2">
      <c r="A281" s="15" t="s">
        <v>379</v>
      </c>
      <c r="B281" s="435" t="s">
        <v>205</v>
      </c>
      <c r="C281" s="445">
        <v>5</v>
      </c>
      <c r="D281" s="412" t="s">
        <v>319</v>
      </c>
      <c r="E281" s="412" t="s">
        <v>428</v>
      </c>
      <c r="F281" s="412" t="s">
        <v>2018</v>
      </c>
      <c r="G281" s="412" t="s">
        <v>316</v>
      </c>
    </row>
    <row r="282" spans="1:7" x14ac:dyDescent="0.2">
      <c r="A282" s="15" t="s">
        <v>374</v>
      </c>
      <c r="B282" s="435" t="s">
        <v>301</v>
      </c>
      <c r="C282" s="445">
        <v>5</v>
      </c>
      <c r="D282" s="412" t="s">
        <v>319</v>
      </c>
      <c r="E282" s="412" t="s">
        <v>428</v>
      </c>
      <c r="F282" s="412" t="s">
        <v>2018</v>
      </c>
      <c r="G282" s="412" t="s">
        <v>316</v>
      </c>
    </row>
    <row r="283" spans="1:7" x14ac:dyDescent="0.2">
      <c r="A283" s="15" t="s">
        <v>375</v>
      </c>
      <c r="B283" s="435" t="s">
        <v>206</v>
      </c>
      <c r="C283" s="445">
        <v>5</v>
      </c>
      <c r="D283" s="412" t="s">
        <v>319</v>
      </c>
      <c r="E283" s="412" t="s">
        <v>428</v>
      </c>
      <c r="F283" s="412" t="s">
        <v>2018</v>
      </c>
      <c r="G283" s="412" t="s">
        <v>316</v>
      </c>
    </row>
    <row r="284" spans="1:7" x14ac:dyDescent="0.2">
      <c r="A284" s="15" t="s">
        <v>376</v>
      </c>
      <c r="B284" s="435" t="s">
        <v>302</v>
      </c>
      <c r="C284" s="445">
        <v>5</v>
      </c>
      <c r="D284" s="412" t="s">
        <v>319</v>
      </c>
      <c r="E284" s="412" t="s">
        <v>428</v>
      </c>
      <c r="F284" s="412" t="s">
        <v>2018</v>
      </c>
      <c r="G284" s="412" t="s">
        <v>316</v>
      </c>
    </row>
    <row r="285" spans="1:7" x14ac:dyDescent="0.2">
      <c r="A285" s="15" t="s">
        <v>377</v>
      </c>
      <c r="B285" s="435" t="s">
        <v>303</v>
      </c>
      <c r="C285" s="445">
        <v>5</v>
      </c>
      <c r="D285" s="412" t="s">
        <v>319</v>
      </c>
      <c r="E285" s="412" t="s">
        <v>428</v>
      </c>
      <c r="F285" s="412" t="s">
        <v>2018</v>
      </c>
      <c r="G285" s="412" t="s">
        <v>316</v>
      </c>
    </row>
    <row r="286" spans="1:7" ht="13.5" thickBot="1" x14ac:dyDescent="0.25">
      <c r="A286" s="15" t="s">
        <v>378</v>
      </c>
      <c r="B286" s="435" t="s">
        <v>207</v>
      </c>
      <c r="C286" s="445">
        <v>5</v>
      </c>
      <c r="D286" s="412" t="s">
        <v>319</v>
      </c>
      <c r="E286" s="412" t="s">
        <v>1740</v>
      </c>
      <c r="F286" s="412" t="s">
        <v>2018</v>
      </c>
      <c r="G286" s="412" t="s">
        <v>316</v>
      </c>
    </row>
    <row r="287" spans="1:7" ht="13.5" thickBot="1" x14ac:dyDescent="0.25">
      <c r="A287" s="4" t="s">
        <v>1564</v>
      </c>
      <c r="B287" s="432" t="s">
        <v>1632</v>
      </c>
      <c r="C287" s="425">
        <v>1</v>
      </c>
      <c r="D287" s="5" t="s">
        <v>316</v>
      </c>
      <c r="E287" s="5" t="s">
        <v>304</v>
      </c>
      <c r="F287" s="5"/>
      <c r="G287" s="5"/>
    </row>
    <row r="288" spans="1:7" ht="13.5" thickBot="1" x14ac:dyDescent="0.25">
      <c r="A288" s="427" t="s">
        <v>1565</v>
      </c>
      <c r="B288" s="433" t="s">
        <v>1633</v>
      </c>
      <c r="C288" s="443">
        <v>2</v>
      </c>
      <c r="D288" s="426" t="s">
        <v>316</v>
      </c>
      <c r="E288" s="426" t="s">
        <v>304</v>
      </c>
      <c r="F288" s="426" t="s">
        <v>2018</v>
      </c>
      <c r="G288" s="426"/>
    </row>
    <row r="289" spans="1:7" ht="13.5" thickBot="1" x14ac:dyDescent="0.25">
      <c r="A289" s="475" t="s">
        <v>386</v>
      </c>
      <c r="B289" s="476" t="s">
        <v>387</v>
      </c>
      <c r="C289" s="477">
        <v>3</v>
      </c>
      <c r="D289" s="478" t="s">
        <v>316</v>
      </c>
      <c r="E289" s="478" t="s">
        <v>304</v>
      </c>
      <c r="F289" s="478" t="s">
        <v>2018</v>
      </c>
      <c r="G289" s="478" t="s">
        <v>316</v>
      </c>
    </row>
    <row r="290" spans="1:7" ht="13.5" thickBot="1" x14ac:dyDescent="0.25">
      <c r="A290" s="475" t="s">
        <v>389</v>
      </c>
      <c r="B290" s="476" t="s">
        <v>388</v>
      </c>
      <c r="C290" s="477">
        <v>4</v>
      </c>
      <c r="D290" s="478" t="s">
        <v>316</v>
      </c>
      <c r="E290" s="478" t="s">
        <v>304</v>
      </c>
      <c r="F290" s="478" t="s">
        <v>2018</v>
      </c>
      <c r="G290" s="478" t="s">
        <v>316</v>
      </c>
    </row>
    <row r="291" spans="1:7" x14ac:dyDescent="0.2">
      <c r="A291" s="15" t="s">
        <v>390</v>
      </c>
      <c r="B291" s="435" t="s">
        <v>1634</v>
      </c>
      <c r="C291" s="445">
        <v>5</v>
      </c>
      <c r="D291" s="412" t="s">
        <v>319</v>
      </c>
      <c r="E291" s="412" t="s">
        <v>304</v>
      </c>
      <c r="F291" s="412" t="s">
        <v>2018</v>
      </c>
      <c r="G291" s="412" t="s">
        <v>316</v>
      </c>
    </row>
    <row r="292" spans="1:7" x14ac:dyDescent="0.2">
      <c r="A292" s="15" t="s">
        <v>391</v>
      </c>
      <c r="B292" s="435" t="s">
        <v>1635</v>
      </c>
      <c r="C292" s="445">
        <v>5</v>
      </c>
      <c r="D292" s="412" t="s">
        <v>319</v>
      </c>
      <c r="E292" s="412" t="s">
        <v>304</v>
      </c>
      <c r="F292" s="412" t="s">
        <v>2018</v>
      </c>
      <c r="G292" s="412" t="s">
        <v>316</v>
      </c>
    </row>
    <row r="293" spans="1:7" ht="13.5" thickBot="1" x14ac:dyDescent="0.25">
      <c r="A293" s="15" t="s">
        <v>392</v>
      </c>
      <c r="B293" s="435" t="s">
        <v>1636</v>
      </c>
      <c r="C293" s="445">
        <v>5</v>
      </c>
      <c r="D293" s="412" t="s">
        <v>319</v>
      </c>
      <c r="E293" s="412" t="s">
        <v>304</v>
      </c>
      <c r="F293" s="412" t="s">
        <v>2018</v>
      </c>
      <c r="G293" s="412" t="s">
        <v>316</v>
      </c>
    </row>
    <row r="294" spans="1:7" ht="13.5" thickBot="1" x14ac:dyDescent="0.25">
      <c r="A294" s="427" t="s">
        <v>1566</v>
      </c>
      <c r="B294" s="433" t="s">
        <v>1637</v>
      </c>
      <c r="C294" s="443">
        <v>2</v>
      </c>
      <c r="D294" s="426" t="s">
        <v>316</v>
      </c>
      <c r="E294" s="426" t="s">
        <v>304</v>
      </c>
      <c r="F294" s="426" t="s">
        <v>2018</v>
      </c>
      <c r="G294" s="430"/>
    </row>
    <row r="295" spans="1:7" ht="13.5" thickBot="1" x14ac:dyDescent="0.25">
      <c r="A295" s="475" t="s">
        <v>385</v>
      </c>
      <c r="B295" s="476" t="s">
        <v>393</v>
      </c>
      <c r="C295" s="477">
        <v>3</v>
      </c>
      <c r="D295" s="478" t="s">
        <v>316</v>
      </c>
      <c r="E295" s="478" t="s">
        <v>304</v>
      </c>
      <c r="F295" s="478" t="s">
        <v>2018</v>
      </c>
      <c r="G295" s="481" t="s">
        <v>316</v>
      </c>
    </row>
    <row r="296" spans="1:7" ht="13.5" thickBot="1" x14ac:dyDescent="0.25">
      <c r="A296" s="475" t="s">
        <v>395</v>
      </c>
      <c r="B296" s="476" t="s">
        <v>394</v>
      </c>
      <c r="C296" s="477">
        <v>4</v>
      </c>
      <c r="D296" s="478" t="s">
        <v>316</v>
      </c>
      <c r="E296" s="478" t="s">
        <v>304</v>
      </c>
      <c r="F296" s="478" t="s">
        <v>2018</v>
      </c>
      <c r="G296" s="481" t="s">
        <v>316</v>
      </c>
    </row>
    <row r="297" spans="1:7" x14ac:dyDescent="0.2">
      <c r="A297" s="15" t="s">
        <v>396</v>
      </c>
      <c r="B297" s="435" t="s">
        <v>1638</v>
      </c>
      <c r="C297" s="445">
        <v>5</v>
      </c>
      <c r="D297" s="412" t="s">
        <v>319</v>
      </c>
      <c r="E297" s="412" t="s">
        <v>304</v>
      </c>
      <c r="F297" s="412" t="s">
        <v>2018</v>
      </c>
      <c r="G297" s="412" t="s">
        <v>316</v>
      </c>
    </row>
    <row r="298" spans="1:7" x14ac:dyDescent="0.2">
      <c r="A298" s="15" t="s">
        <v>397</v>
      </c>
      <c r="B298" s="435" t="s">
        <v>1764</v>
      </c>
      <c r="C298" s="445">
        <v>5</v>
      </c>
      <c r="D298" s="412" t="s">
        <v>319</v>
      </c>
      <c r="E298" s="412" t="s">
        <v>304</v>
      </c>
      <c r="F298" s="412" t="s">
        <v>2018</v>
      </c>
      <c r="G298" s="412" t="s">
        <v>316</v>
      </c>
    </row>
    <row r="299" spans="1:7" x14ac:dyDescent="0.2">
      <c r="A299" s="428" t="s">
        <v>398</v>
      </c>
      <c r="B299" s="439" t="s">
        <v>210</v>
      </c>
      <c r="C299" s="445">
        <v>5</v>
      </c>
      <c r="D299" s="412" t="s">
        <v>319</v>
      </c>
      <c r="E299" s="412" t="s">
        <v>304</v>
      </c>
      <c r="F299" s="412" t="s">
        <v>2018</v>
      </c>
      <c r="G299" s="429" t="s">
        <v>316</v>
      </c>
    </row>
    <row r="300" spans="1:7" ht="13.5" thickBot="1" x14ac:dyDescent="0.25">
      <c r="A300" s="428" t="s">
        <v>399</v>
      </c>
      <c r="B300" s="439" t="s">
        <v>305</v>
      </c>
      <c r="C300" s="447">
        <v>5</v>
      </c>
      <c r="D300" s="429" t="s">
        <v>319</v>
      </c>
      <c r="E300" s="412" t="s">
        <v>304</v>
      </c>
      <c r="F300" s="412" t="s">
        <v>2018</v>
      </c>
      <c r="G300" s="429" t="s">
        <v>316</v>
      </c>
    </row>
    <row r="301" spans="1:7" ht="13.5" thickBot="1" x14ac:dyDescent="0.25">
      <c r="A301" s="427" t="s">
        <v>1812</v>
      </c>
      <c r="B301" s="433" t="s">
        <v>1639</v>
      </c>
      <c r="C301" s="443">
        <v>2</v>
      </c>
      <c r="D301" s="426" t="s">
        <v>316</v>
      </c>
      <c r="E301" s="426" t="s">
        <v>304</v>
      </c>
      <c r="F301" s="426" t="s">
        <v>2018</v>
      </c>
      <c r="G301" s="430"/>
    </row>
    <row r="302" spans="1:7" ht="13.5" thickBot="1" x14ac:dyDescent="0.25">
      <c r="A302" s="475" t="s">
        <v>400</v>
      </c>
      <c r="B302" s="476" t="s">
        <v>402</v>
      </c>
      <c r="C302" s="477">
        <v>3</v>
      </c>
      <c r="D302" s="478" t="s">
        <v>316</v>
      </c>
      <c r="E302" s="478" t="s">
        <v>304</v>
      </c>
      <c r="F302" s="478" t="s">
        <v>2018</v>
      </c>
      <c r="G302" s="481" t="s">
        <v>316</v>
      </c>
    </row>
    <row r="303" spans="1:7" ht="13.5" thickBot="1" x14ac:dyDescent="0.25">
      <c r="A303" s="475" t="s">
        <v>401</v>
      </c>
      <c r="B303" s="476" t="s">
        <v>403</v>
      </c>
      <c r="C303" s="477">
        <v>4</v>
      </c>
      <c r="D303" s="478" t="s">
        <v>316</v>
      </c>
      <c r="E303" s="478" t="s">
        <v>304</v>
      </c>
      <c r="F303" s="478" t="s">
        <v>2018</v>
      </c>
      <c r="G303" s="481" t="s">
        <v>316</v>
      </c>
    </row>
    <row r="304" spans="1:7" x14ac:dyDescent="0.2">
      <c r="A304" s="414" t="s">
        <v>404</v>
      </c>
      <c r="B304" s="438" t="s">
        <v>1640</v>
      </c>
      <c r="C304" s="444">
        <v>5</v>
      </c>
      <c r="D304" s="411" t="s">
        <v>319</v>
      </c>
      <c r="E304" s="412" t="s">
        <v>304</v>
      </c>
      <c r="F304" s="412" t="s">
        <v>2018</v>
      </c>
      <c r="G304" s="411" t="s">
        <v>316</v>
      </c>
    </row>
    <row r="305" spans="1:7" x14ac:dyDescent="0.2">
      <c r="A305" s="15" t="s">
        <v>405</v>
      </c>
      <c r="B305" s="435" t="s">
        <v>1641</v>
      </c>
      <c r="C305" s="445">
        <v>5</v>
      </c>
      <c r="D305" s="412" t="s">
        <v>319</v>
      </c>
      <c r="E305" s="412" t="s">
        <v>304</v>
      </c>
      <c r="F305" s="412" t="s">
        <v>2018</v>
      </c>
      <c r="G305" s="411" t="s">
        <v>316</v>
      </c>
    </row>
    <row r="306" spans="1:7" ht="13.5" thickBot="1" x14ac:dyDescent="0.25">
      <c r="A306" s="15" t="s">
        <v>406</v>
      </c>
      <c r="B306" s="435" t="s">
        <v>306</v>
      </c>
      <c r="C306" s="445">
        <v>5</v>
      </c>
      <c r="D306" s="412" t="s">
        <v>319</v>
      </c>
      <c r="E306" s="412" t="s">
        <v>304</v>
      </c>
      <c r="F306" s="412" t="s">
        <v>2018</v>
      </c>
      <c r="G306" s="412" t="s">
        <v>316</v>
      </c>
    </row>
    <row r="307" spans="1:7" ht="13.5" thickBot="1" x14ac:dyDescent="0.25">
      <c r="A307" s="4" t="s">
        <v>1567</v>
      </c>
      <c r="B307" s="432" t="s">
        <v>1642</v>
      </c>
      <c r="C307" s="425">
        <v>1</v>
      </c>
      <c r="D307" s="5" t="s">
        <v>316</v>
      </c>
      <c r="E307" s="5"/>
      <c r="F307" s="5"/>
      <c r="G307" s="5"/>
    </row>
    <row r="308" spans="1:7" ht="13.5" thickBot="1" x14ac:dyDescent="0.25">
      <c r="A308" s="427" t="s">
        <v>665</v>
      </c>
      <c r="B308" s="433" t="s">
        <v>1643</v>
      </c>
      <c r="C308" s="443">
        <v>2</v>
      </c>
      <c r="D308" s="426" t="s">
        <v>316</v>
      </c>
      <c r="E308" s="426" t="s">
        <v>307</v>
      </c>
      <c r="F308" s="426" t="s">
        <v>1435</v>
      </c>
      <c r="G308" s="426"/>
    </row>
    <row r="309" spans="1:7" x14ac:dyDescent="0.2">
      <c r="A309" s="14" t="s">
        <v>666</v>
      </c>
      <c r="B309" s="436" t="s">
        <v>1607</v>
      </c>
      <c r="C309" s="451">
        <v>3</v>
      </c>
      <c r="D309" s="452" t="s">
        <v>316</v>
      </c>
      <c r="E309" s="452" t="s">
        <v>307</v>
      </c>
      <c r="F309" s="452" t="s">
        <v>1435</v>
      </c>
      <c r="G309" s="452" t="s">
        <v>319</v>
      </c>
    </row>
    <row r="310" spans="1:7" x14ac:dyDescent="0.2">
      <c r="A310" s="14" t="s">
        <v>407</v>
      </c>
      <c r="B310" s="436" t="s">
        <v>408</v>
      </c>
      <c r="C310" s="451">
        <v>4</v>
      </c>
      <c r="D310" s="452" t="s">
        <v>316</v>
      </c>
      <c r="E310" s="452" t="s">
        <v>307</v>
      </c>
      <c r="F310" s="452" t="s">
        <v>1435</v>
      </c>
      <c r="G310" s="452" t="s">
        <v>319</v>
      </c>
    </row>
    <row r="311" spans="1:7" x14ac:dyDescent="0.2">
      <c r="A311" s="15" t="s">
        <v>409</v>
      </c>
      <c r="B311" s="435" t="s">
        <v>827</v>
      </c>
      <c r="C311" s="445">
        <v>5</v>
      </c>
      <c r="D311" s="412" t="s">
        <v>319</v>
      </c>
      <c r="E311" s="412" t="s">
        <v>307</v>
      </c>
      <c r="F311" s="412" t="s">
        <v>1435</v>
      </c>
      <c r="G311" s="412" t="s">
        <v>319</v>
      </c>
    </row>
    <row r="312" spans="1:7" x14ac:dyDescent="0.2">
      <c r="A312" s="15" t="s">
        <v>828</v>
      </c>
      <c r="B312" s="435" t="s">
        <v>829</v>
      </c>
      <c r="C312" s="445">
        <v>5</v>
      </c>
      <c r="D312" s="412" t="s">
        <v>319</v>
      </c>
      <c r="E312" s="412" t="s">
        <v>307</v>
      </c>
      <c r="F312" s="412" t="s">
        <v>1435</v>
      </c>
      <c r="G312" s="412" t="s">
        <v>319</v>
      </c>
    </row>
    <row r="313" spans="1:7" x14ac:dyDescent="0.2">
      <c r="A313" s="15" t="s">
        <v>830</v>
      </c>
      <c r="B313" s="435" t="s">
        <v>831</v>
      </c>
      <c r="C313" s="445">
        <v>5</v>
      </c>
      <c r="D313" s="412" t="s">
        <v>319</v>
      </c>
      <c r="E313" s="412" t="s">
        <v>307</v>
      </c>
      <c r="F313" s="412" t="s">
        <v>1435</v>
      </c>
      <c r="G313" s="412" t="s">
        <v>319</v>
      </c>
    </row>
    <row r="314" spans="1:7" x14ac:dyDescent="0.2">
      <c r="A314" s="15" t="s">
        <v>414</v>
      </c>
      <c r="B314" s="435" t="s">
        <v>211</v>
      </c>
      <c r="C314" s="445">
        <v>5</v>
      </c>
      <c r="D314" s="412" t="s">
        <v>319</v>
      </c>
      <c r="E314" s="412" t="s">
        <v>307</v>
      </c>
      <c r="F314" s="412" t="s">
        <v>2018</v>
      </c>
      <c r="G314" s="412" t="s">
        <v>319</v>
      </c>
    </row>
    <row r="315" spans="1:7" x14ac:dyDescent="0.2">
      <c r="A315" s="15" t="s">
        <v>410</v>
      </c>
      <c r="B315" s="435" t="s">
        <v>212</v>
      </c>
      <c r="C315" s="445">
        <v>5</v>
      </c>
      <c r="D315" s="412" t="s">
        <v>319</v>
      </c>
      <c r="E315" s="412" t="s">
        <v>1192</v>
      </c>
      <c r="F315" s="412" t="s">
        <v>2018</v>
      </c>
      <c r="G315" s="412" t="s">
        <v>319</v>
      </c>
    </row>
    <row r="316" spans="1:7" x14ac:dyDescent="0.2">
      <c r="A316" s="15" t="s">
        <v>411</v>
      </c>
      <c r="B316" s="435" t="s">
        <v>213</v>
      </c>
      <c r="C316" s="445">
        <v>5</v>
      </c>
      <c r="D316" s="412" t="s">
        <v>319</v>
      </c>
      <c r="E316" s="412" t="s">
        <v>1192</v>
      </c>
      <c r="F316" s="412" t="s">
        <v>2018</v>
      </c>
      <c r="G316" s="412" t="s">
        <v>319</v>
      </c>
    </row>
    <row r="317" spans="1:7" x14ac:dyDescent="0.2">
      <c r="A317" s="15" t="s">
        <v>412</v>
      </c>
      <c r="B317" s="435" t="s">
        <v>214</v>
      </c>
      <c r="C317" s="445">
        <v>5</v>
      </c>
      <c r="D317" s="412" t="s">
        <v>319</v>
      </c>
      <c r="E317" s="412" t="s">
        <v>1192</v>
      </c>
      <c r="F317" s="412" t="s">
        <v>2018</v>
      </c>
      <c r="G317" s="412" t="s">
        <v>319</v>
      </c>
    </row>
    <row r="318" spans="1:7" x14ac:dyDescent="0.2">
      <c r="A318" s="15" t="s">
        <v>413</v>
      </c>
      <c r="B318" s="435" t="s">
        <v>215</v>
      </c>
      <c r="C318" s="445">
        <v>5</v>
      </c>
      <c r="D318" s="412" t="s">
        <v>319</v>
      </c>
      <c r="E318" s="412" t="s">
        <v>1347</v>
      </c>
      <c r="F318" s="412" t="s">
        <v>2018</v>
      </c>
      <c r="G318" s="412" t="s">
        <v>319</v>
      </c>
    </row>
    <row r="319" spans="1:7" x14ac:dyDescent="0.2">
      <c r="A319" s="14" t="s">
        <v>667</v>
      </c>
      <c r="B319" s="436" t="s">
        <v>308</v>
      </c>
      <c r="C319" s="451">
        <v>3</v>
      </c>
      <c r="D319" s="452" t="s">
        <v>316</v>
      </c>
      <c r="E319" s="452" t="s">
        <v>307</v>
      </c>
      <c r="F319" s="452" t="s">
        <v>1435</v>
      </c>
      <c r="G319" s="452" t="s">
        <v>319</v>
      </c>
    </row>
    <row r="320" spans="1:7" x14ac:dyDescent="0.2">
      <c r="A320" s="14" t="s">
        <v>1975</v>
      </c>
      <c r="B320" s="436" t="s">
        <v>1976</v>
      </c>
      <c r="C320" s="451">
        <v>4</v>
      </c>
      <c r="D320" s="452" t="s">
        <v>316</v>
      </c>
      <c r="E320" s="452" t="s">
        <v>307</v>
      </c>
      <c r="F320" s="452" t="s">
        <v>1435</v>
      </c>
      <c r="G320" s="452" t="s">
        <v>319</v>
      </c>
    </row>
    <row r="321" spans="1:7" x14ac:dyDescent="0.2">
      <c r="A321" s="15" t="s">
        <v>1977</v>
      </c>
      <c r="B321" s="435" t="s">
        <v>309</v>
      </c>
      <c r="C321" s="445">
        <v>5</v>
      </c>
      <c r="D321" s="412" t="s">
        <v>319</v>
      </c>
      <c r="E321" s="412" t="s">
        <v>307</v>
      </c>
      <c r="F321" s="412" t="s">
        <v>1435</v>
      </c>
      <c r="G321" s="412" t="s">
        <v>319</v>
      </c>
    </row>
    <row r="322" spans="1:7" ht="13.5" thickBot="1" x14ac:dyDescent="0.25">
      <c r="A322" s="15" t="s">
        <v>1978</v>
      </c>
      <c r="B322" s="435" t="s">
        <v>310</v>
      </c>
      <c r="C322" s="445">
        <v>5</v>
      </c>
      <c r="D322" s="412" t="s">
        <v>319</v>
      </c>
      <c r="E322" s="412" t="s">
        <v>1347</v>
      </c>
      <c r="F322" s="412" t="s">
        <v>2018</v>
      </c>
      <c r="G322" s="412" t="s">
        <v>319</v>
      </c>
    </row>
    <row r="323" spans="1:7" ht="13.5" thickBot="1" x14ac:dyDescent="0.25">
      <c r="A323" s="427" t="s">
        <v>1361</v>
      </c>
      <c r="B323" s="433" t="s">
        <v>1644</v>
      </c>
      <c r="C323" s="443">
        <v>2</v>
      </c>
      <c r="D323" s="426" t="s">
        <v>316</v>
      </c>
      <c r="E323" s="426" t="s">
        <v>1192</v>
      </c>
      <c r="F323" s="426" t="s">
        <v>2018</v>
      </c>
      <c r="G323" s="426"/>
    </row>
    <row r="324" spans="1:7" x14ac:dyDescent="0.2">
      <c r="A324" s="14" t="s">
        <v>1362</v>
      </c>
      <c r="B324" s="436" t="s">
        <v>311</v>
      </c>
      <c r="C324" s="451">
        <v>3</v>
      </c>
      <c r="D324" s="452" t="s">
        <v>316</v>
      </c>
      <c r="E324" s="452" t="s">
        <v>1192</v>
      </c>
      <c r="F324" s="452" t="s">
        <v>2018</v>
      </c>
      <c r="G324" s="452" t="s">
        <v>319</v>
      </c>
    </row>
    <row r="325" spans="1:7" x14ac:dyDescent="0.2">
      <c r="A325" s="14" t="s">
        <v>1979</v>
      </c>
      <c r="B325" s="436" t="s">
        <v>1980</v>
      </c>
      <c r="C325" s="451">
        <v>4</v>
      </c>
      <c r="D325" s="452" t="s">
        <v>316</v>
      </c>
      <c r="E325" s="452" t="s">
        <v>1192</v>
      </c>
      <c r="F325" s="452" t="s">
        <v>2018</v>
      </c>
      <c r="G325" s="452" t="s">
        <v>319</v>
      </c>
    </row>
    <row r="326" spans="1:7" x14ac:dyDescent="0.2">
      <c r="A326" s="15" t="s">
        <v>1981</v>
      </c>
      <c r="B326" s="435" t="s">
        <v>832</v>
      </c>
      <c r="C326" s="445">
        <v>5</v>
      </c>
      <c r="D326" s="412" t="s">
        <v>319</v>
      </c>
      <c r="E326" s="412" t="s">
        <v>1192</v>
      </c>
      <c r="F326" s="412" t="s">
        <v>2018</v>
      </c>
      <c r="G326" s="412" t="s">
        <v>319</v>
      </c>
    </row>
    <row r="327" spans="1:7" x14ac:dyDescent="0.2">
      <c r="A327" s="15" t="s">
        <v>833</v>
      </c>
      <c r="B327" s="435" t="s">
        <v>834</v>
      </c>
      <c r="C327" s="445">
        <v>5</v>
      </c>
      <c r="D327" s="412" t="s">
        <v>319</v>
      </c>
      <c r="E327" s="412" t="s">
        <v>1192</v>
      </c>
      <c r="F327" s="412" t="s">
        <v>2018</v>
      </c>
      <c r="G327" s="412" t="s">
        <v>319</v>
      </c>
    </row>
    <row r="328" spans="1:7" x14ac:dyDescent="0.2">
      <c r="A328" s="15" t="s">
        <v>835</v>
      </c>
      <c r="B328" s="435" t="s">
        <v>836</v>
      </c>
      <c r="C328" s="445">
        <v>5</v>
      </c>
      <c r="D328" s="412" t="s">
        <v>319</v>
      </c>
      <c r="E328" s="412" t="s">
        <v>1192</v>
      </c>
      <c r="F328" s="412" t="s">
        <v>2018</v>
      </c>
      <c r="G328" s="412" t="s">
        <v>319</v>
      </c>
    </row>
    <row r="329" spans="1:7" ht="13.5" thickBot="1" x14ac:dyDescent="0.25">
      <c r="A329" s="15" t="s">
        <v>838</v>
      </c>
      <c r="B329" s="435" t="s">
        <v>2016</v>
      </c>
      <c r="C329" s="445">
        <v>5</v>
      </c>
      <c r="D329" s="412" t="s">
        <v>319</v>
      </c>
      <c r="E329" s="412" t="s">
        <v>1192</v>
      </c>
      <c r="F329" s="412" t="s">
        <v>2018</v>
      </c>
      <c r="G329" s="412" t="s">
        <v>319</v>
      </c>
    </row>
    <row r="330" spans="1:7" ht="13.5" thickBot="1" x14ac:dyDescent="0.25">
      <c r="A330" s="427" t="s">
        <v>1814</v>
      </c>
      <c r="B330" s="433" t="s">
        <v>929</v>
      </c>
      <c r="C330" s="443">
        <v>2</v>
      </c>
      <c r="D330" s="426" t="s">
        <v>316</v>
      </c>
      <c r="E330" s="426" t="s">
        <v>1181</v>
      </c>
      <c r="F330" s="426" t="s">
        <v>2018</v>
      </c>
      <c r="G330" s="426"/>
    </row>
    <row r="331" spans="1:7" x14ac:dyDescent="0.2">
      <c r="A331" s="14" t="s">
        <v>1815</v>
      </c>
      <c r="B331" s="436" t="s">
        <v>930</v>
      </c>
      <c r="C331" s="451">
        <v>3</v>
      </c>
      <c r="D331" s="452" t="s">
        <v>316</v>
      </c>
      <c r="E331" s="452" t="s">
        <v>1181</v>
      </c>
      <c r="F331" s="452" t="s">
        <v>2018</v>
      </c>
      <c r="G331" s="452" t="s">
        <v>316</v>
      </c>
    </row>
    <row r="332" spans="1:7" x14ac:dyDescent="0.2">
      <c r="A332" s="14" t="s">
        <v>1983</v>
      </c>
      <c r="B332" s="436" t="s">
        <v>1982</v>
      </c>
      <c r="C332" s="451">
        <v>4</v>
      </c>
      <c r="D332" s="452" t="s">
        <v>316</v>
      </c>
      <c r="E332" s="452" t="s">
        <v>1181</v>
      </c>
      <c r="F332" s="452" t="s">
        <v>2018</v>
      </c>
      <c r="G332" s="452" t="s">
        <v>316</v>
      </c>
    </row>
    <row r="333" spans="1:7" ht="13.5" thickBot="1" x14ac:dyDescent="0.25">
      <c r="A333" s="15" t="s">
        <v>1984</v>
      </c>
      <c r="B333" s="435" t="s">
        <v>1182</v>
      </c>
      <c r="C333" s="445">
        <v>5</v>
      </c>
      <c r="D333" s="412" t="s">
        <v>319</v>
      </c>
      <c r="E333" s="412" t="s">
        <v>1181</v>
      </c>
      <c r="F333" s="412" t="s">
        <v>2018</v>
      </c>
      <c r="G333" s="412" t="s">
        <v>316</v>
      </c>
    </row>
    <row r="334" spans="1:7" ht="13.5" thickBot="1" x14ac:dyDescent="0.25">
      <c r="A334" s="427" t="s">
        <v>1816</v>
      </c>
      <c r="B334" s="433" t="s">
        <v>932</v>
      </c>
      <c r="C334" s="443">
        <v>2</v>
      </c>
      <c r="D334" s="426" t="s">
        <v>316</v>
      </c>
      <c r="E334" s="426" t="s">
        <v>1347</v>
      </c>
      <c r="F334" s="426" t="s">
        <v>2018</v>
      </c>
      <c r="G334" s="426"/>
    </row>
    <row r="335" spans="1:7" x14ac:dyDescent="0.2">
      <c r="A335" s="14" t="s">
        <v>31</v>
      </c>
      <c r="B335" s="436" t="s">
        <v>32</v>
      </c>
      <c r="C335" s="451">
        <v>3</v>
      </c>
      <c r="D335" s="452" t="s">
        <v>316</v>
      </c>
      <c r="E335" s="452" t="s">
        <v>1347</v>
      </c>
      <c r="F335" s="452" t="s">
        <v>2018</v>
      </c>
      <c r="G335" s="452" t="s">
        <v>319</v>
      </c>
    </row>
    <row r="336" spans="1:7" x14ac:dyDescent="0.2">
      <c r="A336" s="14" t="s">
        <v>33</v>
      </c>
      <c r="B336" s="436" t="s">
        <v>34</v>
      </c>
      <c r="C336" s="451">
        <v>4</v>
      </c>
      <c r="D336" s="452" t="s">
        <v>316</v>
      </c>
      <c r="E336" s="452" t="s">
        <v>933</v>
      </c>
      <c r="F336" s="452" t="s">
        <v>2018</v>
      </c>
      <c r="G336" s="452" t="s">
        <v>319</v>
      </c>
    </row>
    <row r="337" spans="1:7" x14ac:dyDescent="0.2">
      <c r="A337" s="15" t="s">
        <v>35</v>
      </c>
      <c r="B337" s="435" t="s">
        <v>2017</v>
      </c>
      <c r="C337" s="445">
        <v>5</v>
      </c>
      <c r="D337" s="412" t="s">
        <v>319</v>
      </c>
      <c r="E337" s="412" t="s">
        <v>933</v>
      </c>
      <c r="F337" s="412" t="s">
        <v>2018</v>
      </c>
      <c r="G337" s="412" t="s">
        <v>319</v>
      </c>
    </row>
    <row r="338" spans="1:7" x14ac:dyDescent="0.2">
      <c r="A338" s="15" t="s">
        <v>36</v>
      </c>
      <c r="B338" s="435" t="s">
        <v>2019</v>
      </c>
      <c r="C338" s="445">
        <v>5</v>
      </c>
      <c r="D338" s="412" t="s">
        <v>319</v>
      </c>
      <c r="E338" s="412" t="s">
        <v>933</v>
      </c>
      <c r="F338" s="412" t="s">
        <v>2018</v>
      </c>
      <c r="G338" s="412" t="s">
        <v>319</v>
      </c>
    </row>
    <row r="339" spans="1:7" x14ac:dyDescent="0.2">
      <c r="A339" s="15" t="s">
        <v>37</v>
      </c>
      <c r="B339" s="435" t="s">
        <v>2020</v>
      </c>
      <c r="C339" s="445">
        <v>5</v>
      </c>
      <c r="D339" s="412" t="s">
        <v>319</v>
      </c>
      <c r="E339" s="412" t="s">
        <v>933</v>
      </c>
      <c r="F339" s="412" t="s">
        <v>2018</v>
      </c>
      <c r="G339" s="412" t="s">
        <v>319</v>
      </c>
    </row>
    <row r="340" spans="1:7" x14ac:dyDescent="0.2">
      <c r="A340" s="15" t="s">
        <v>38</v>
      </c>
      <c r="B340" s="435" t="s">
        <v>2021</v>
      </c>
      <c r="C340" s="445">
        <v>5</v>
      </c>
      <c r="D340" s="412" t="s">
        <v>319</v>
      </c>
      <c r="E340" s="412" t="s">
        <v>933</v>
      </c>
      <c r="F340" s="412" t="s">
        <v>2018</v>
      </c>
      <c r="G340" s="412" t="s">
        <v>319</v>
      </c>
    </row>
    <row r="341" spans="1:7" x14ac:dyDescent="0.2">
      <c r="A341" s="15" t="s">
        <v>39</v>
      </c>
      <c r="B341" s="435" t="s">
        <v>837</v>
      </c>
      <c r="C341" s="445">
        <v>5</v>
      </c>
      <c r="D341" s="412" t="s">
        <v>319</v>
      </c>
      <c r="E341" s="412" t="s">
        <v>933</v>
      </c>
      <c r="F341" s="412" t="s">
        <v>2018</v>
      </c>
      <c r="G341" s="412" t="s">
        <v>319</v>
      </c>
    </row>
    <row r="342" spans="1:7" x14ac:dyDescent="0.2">
      <c r="A342" s="15" t="s">
        <v>40</v>
      </c>
      <c r="B342" s="435" t="s">
        <v>2022</v>
      </c>
      <c r="C342" s="445">
        <v>5</v>
      </c>
      <c r="D342" s="412" t="s">
        <v>319</v>
      </c>
      <c r="E342" s="412" t="s">
        <v>933</v>
      </c>
      <c r="F342" s="412" t="s">
        <v>2018</v>
      </c>
      <c r="G342" s="412" t="s">
        <v>319</v>
      </c>
    </row>
    <row r="343" spans="1:7" x14ac:dyDescent="0.2">
      <c r="A343" s="15" t="s">
        <v>41</v>
      </c>
      <c r="B343" s="435" t="s">
        <v>2023</v>
      </c>
      <c r="C343" s="445">
        <v>5</v>
      </c>
      <c r="D343" s="412" t="s">
        <v>319</v>
      </c>
      <c r="E343" s="412" t="s">
        <v>933</v>
      </c>
      <c r="F343" s="412" t="s">
        <v>2018</v>
      </c>
      <c r="G343" s="412" t="s">
        <v>319</v>
      </c>
    </row>
    <row r="344" spans="1:7" x14ac:dyDescent="0.2">
      <c r="A344" s="15" t="s">
        <v>42</v>
      </c>
      <c r="B344" s="435" t="s">
        <v>2024</v>
      </c>
      <c r="C344" s="445">
        <v>5</v>
      </c>
      <c r="D344" s="412" t="s">
        <v>319</v>
      </c>
      <c r="E344" s="412" t="s">
        <v>933</v>
      </c>
      <c r="F344" s="412" t="s">
        <v>2018</v>
      </c>
      <c r="G344" s="412" t="s">
        <v>319</v>
      </c>
    </row>
    <row r="345" spans="1:7" x14ac:dyDescent="0.2">
      <c r="A345" s="15" t="s">
        <v>43</v>
      </c>
      <c r="B345" s="435" t="s">
        <v>2025</v>
      </c>
      <c r="C345" s="445">
        <v>5</v>
      </c>
      <c r="D345" s="412" t="s">
        <v>319</v>
      </c>
      <c r="E345" s="412" t="s">
        <v>2026</v>
      </c>
      <c r="F345" s="412" t="s">
        <v>2018</v>
      </c>
      <c r="G345" s="412" t="s">
        <v>319</v>
      </c>
    </row>
    <row r="346" spans="1:7" x14ac:dyDescent="0.2">
      <c r="A346" s="15" t="s">
        <v>44</v>
      </c>
      <c r="B346" s="435" t="s">
        <v>2027</v>
      </c>
      <c r="C346" s="445">
        <v>5</v>
      </c>
      <c r="D346" s="412" t="s">
        <v>319</v>
      </c>
      <c r="E346" s="412" t="s">
        <v>933</v>
      </c>
      <c r="F346" s="412" t="s">
        <v>2018</v>
      </c>
      <c r="G346" s="412" t="s">
        <v>319</v>
      </c>
    </row>
    <row r="347" spans="1:7" x14ac:dyDescent="0.2">
      <c r="A347" s="14" t="s">
        <v>45</v>
      </c>
      <c r="B347" s="436" t="s">
        <v>46</v>
      </c>
      <c r="C347" s="451">
        <v>4</v>
      </c>
      <c r="D347" s="452" t="s">
        <v>316</v>
      </c>
      <c r="E347" s="452" t="s">
        <v>1347</v>
      </c>
      <c r="F347" s="452" t="s">
        <v>2018</v>
      </c>
      <c r="G347" s="452" t="s">
        <v>319</v>
      </c>
    </row>
    <row r="348" spans="1:7" x14ac:dyDescent="0.2">
      <c r="A348" s="15" t="s">
        <v>47</v>
      </c>
      <c r="B348" s="435" t="s">
        <v>2028</v>
      </c>
      <c r="C348" s="445">
        <v>5</v>
      </c>
      <c r="D348" s="412" t="s">
        <v>319</v>
      </c>
      <c r="E348" s="412" t="s">
        <v>933</v>
      </c>
      <c r="F348" s="412" t="s">
        <v>2018</v>
      </c>
      <c r="G348" s="412" t="s">
        <v>319</v>
      </c>
    </row>
    <row r="349" spans="1:7" x14ac:dyDescent="0.2">
      <c r="A349" s="15" t="s">
        <v>48</v>
      </c>
      <c r="B349" s="435" t="s">
        <v>2029</v>
      </c>
      <c r="C349" s="445">
        <v>5</v>
      </c>
      <c r="D349" s="412" t="s">
        <v>319</v>
      </c>
      <c r="E349" s="412" t="s">
        <v>933</v>
      </c>
      <c r="F349" s="412" t="s">
        <v>2018</v>
      </c>
      <c r="G349" s="412" t="s">
        <v>319</v>
      </c>
    </row>
    <row r="350" spans="1:7" x14ac:dyDescent="0.2">
      <c r="A350" s="15" t="s">
        <v>49</v>
      </c>
      <c r="B350" s="435" t="s">
        <v>50</v>
      </c>
      <c r="C350" s="445">
        <v>5</v>
      </c>
      <c r="D350" s="412" t="s">
        <v>319</v>
      </c>
      <c r="E350" s="412" t="s">
        <v>2026</v>
      </c>
      <c r="F350" s="412" t="s">
        <v>429</v>
      </c>
      <c r="G350" s="412" t="s">
        <v>319</v>
      </c>
    </row>
    <row r="351" spans="1:7" x14ac:dyDescent="0.2">
      <c r="A351" s="15" t="s">
        <v>51</v>
      </c>
      <c r="B351" s="435" t="s">
        <v>334</v>
      </c>
      <c r="C351" s="445">
        <v>5</v>
      </c>
      <c r="D351" s="412" t="s">
        <v>319</v>
      </c>
      <c r="E351" s="412" t="s">
        <v>2026</v>
      </c>
      <c r="F351" s="412" t="s">
        <v>429</v>
      </c>
      <c r="G351" s="412" t="s">
        <v>319</v>
      </c>
    </row>
    <row r="352" spans="1:7" x14ac:dyDescent="0.2">
      <c r="A352" s="15" t="s">
        <v>52</v>
      </c>
      <c r="B352" s="435" t="s">
        <v>2030</v>
      </c>
      <c r="C352" s="445">
        <v>5</v>
      </c>
      <c r="D352" s="412" t="s">
        <v>319</v>
      </c>
      <c r="E352" s="412" t="s">
        <v>933</v>
      </c>
      <c r="F352" s="412" t="s">
        <v>2018</v>
      </c>
      <c r="G352" s="412" t="s">
        <v>319</v>
      </c>
    </row>
    <row r="353" spans="1:7" x14ac:dyDescent="0.2">
      <c r="A353" s="15" t="s">
        <v>53</v>
      </c>
      <c r="B353" s="435" t="s">
        <v>2031</v>
      </c>
      <c r="C353" s="445">
        <v>5</v>
      </c>
      <c r="D353" s="412" t="s">
        <v>319</v>
      </c>
      <c r="E353" s="412" t="s">
        <v>2026</v>
      </c>
      <c r="F353" s="412" t="s">
        <v>429</v>
      </c>
      <c r="G353" s="412" t="s">
        <v>319</v>
      </c>
    </row>
    <row r="354" spans="1:7" x14ac:dyDescent="0.2">
      <c r="A354" s="15" t="s">
        <v>54</v>
      </c>
      <c r="B354" s="435" t="s">
        <v>2032</v>
      </c>
      <c r="C354" s="445">
        <v>5</v>
      </c>
      <c r="D354" s="412" t="s">
        <v>319</v>
      </c>
      <c r="E354" s="412" t="s">
        <v>933</v>
      </c>
      <c r="F354" s="412" t="s">
        <v>2018</v>
      </c>
      <c r="G354" s="412" t="s">
        <v>319</v>
      </c>
    </row>
    <row r="355" spans="1:7" x14ac:dyDescent="0.2">
      <c r="A355" s="14" t="s">
        <v>55</v>
      </c>
      <c r="B355" s="436" t="s">
        <v>77</v>
      </c>
      <c r="C355" s="451">
        <v>4</v>
      </c>
      <c r="D355" s="452" t="s">
        <v>316</v>
      </c>
      <c r="E355" s="452" t="s">
        <v>1347</v>
      </c>
      <c r="F355" s="452" t="s">
        <v>2018</v>
      </c>
      <c r="G355" s="452" t="s">
        <v>319</v>
      </c>
    </row>
    <row r="356" spans="1:7" x14ac:dyDescent="0.2">
      <c r="A356" s="15" t="s">
        <v>56</v>
      </c>
      <c r="B356" s="435" t="s">
        <v>2033</v>
      </c>
      <c r="C356" s="445">
        <v>5</v>
      </c>
      <c r="D356" s="412" t="s">
        <v>319</v>
      </c>
      <c r="E356" s="412" t="s">
        <v>2026</v>
      </c>
      <c r="F356" s="412" t="s">
        <v>74</v>
      </c>
      <c r="G356" s="412" t="s">
        <v>319</v>
      </c>
    </row>
    <row r="357" spans="1:7" x14ac:dyDescent="0.2">
      <c r="A357" s="15" t="s">
        <v>57</v>
      </c>
      <c r="B357" s="435" t="s">
        <v>2034</v>
      </c>
      <c r="C357" s="445">
        <v>5</v>
      </c>
      <c r="D357" s="412" t="s">
        <v>319</v>
      </c>
      <c r="E357" s="412" t="s">
        <v>2026</v>
      </c>
      <c r="F357" s="412" t="s">
        <v>74</v>
      </c>
      <c r="G357" s="412" t="s">
        <v>319</v>
      </c>
    </row>
    <row r="358" spans="1:7" x14ac:dyDescent="0.2">
      <c r="A358" s="15" t="s">
        <v>58</v>
      </c>
      <c r="B358" s="435" t="s">
        <v>2035</v>
      </c>
      <c r="C358" s="445">
        <v>5</v>
      </c>
      <c r="D358" s="412" t="s">
        <v>319</v>
      </c>
      <c r="E358" s="412" t="s">
        <v>2026</v>
      </c>
      <c r="F358" s="412" t="s">
        <v>74</v>
      </c>
      <c r="G358" s="412" t="s">
        <v>319</v>
      </c>
    </row>
    <row r="359" spans="1:7" x14ac:dyDescent="0.2">
      <c r="A359" s="15" t="s">
        <v>59</v>
      </c>
      <c r="B359" s="435" t="s">
        <v>233</v>
      </c>
      <c r="C359" s="445">
        <v>5</v>
      </c>
      <c r="D359" s="412" t="s">
        <v>319</v>
      </c>
      <c r="E359" s="412" t="s">
        <v>2026</v>
      </c>
      <c r="F359" s="412" t="s">
        <v>74</v>
      </c>
      <c r="G359" s="412" t="s">
        <v>319</v>
      </c>
    </row>
    <row r="360" spans="1:7" x14ac:dyDescent="0.2">
      <c r="A360" s="15" t="s">
        <v>60</v>
      </c>
      <c r="B360" s="435" t="s">
        <v>2036</v>
      </c>
      <c r="C360" s="445">
        <v>5</v>
      </c>
      <c r="D360" s="412" t="s">
        <v>319</v>
      </c>
      <c r="E360" s="412" t="s">
        <v>2026</v>
      </c>
      <c r="F360" s="412" t="s">
        <v>74</v>
      </c>
      <c r="G360" s="412" t="s">
        <v>319</v>
      </c>
    </row>
    <row r="361" spans="1:7" x14ac:dyDescent="0.2">
      <c r="A361" s="15" t="s">
        <v>61</v>
      </c>
      <c r="B361" s="435" t="s">
        <v>2037</v>
      </c>
      <c r="C361" s="445">
        <v>5</v>
      </c>
      <c r="D361" s="412" t="s">
        <v>319</v>
      </c>
      <c r="E361" s="412" t="s">
        <v>2026</v>
      </c>
      <c r="F361" s="412" t="s">
        <v>429</v>
      </c>
      <c r="G361" s="412" t="s">
        <v>319</v>
      </c>
    </row>
    <row r="362" spans="1:7" x14ac:dyDescent="0.2">
      <c r="A362" s="15" t="s">
        <v>62</v>
      </c>
      <c r="B362" s="435" t="s">
        <v>2038</v>
      </c>
      <c r="C362" s="445">
        <v>5</v>
      </c>
      <c r="D362" s="412" t="s">
        <v>319</v>
      </c>
      <c r="E362" s="412" t="s">
        <v>2026</v>
      </c>
      <c r="F362" s="412" t="s">
        <v>429</v>
      </c>
      <c r="G362" s="412" t="s">
        <v>319</v>
      </c>
    </row>
    <row r="363" spans="1:7" x14ac:dyDescent="0.2">
      <c r="A363" s="15" t="s">
        <v>63</v>
      </c>
      <c r="B363" s="435" t="s">
        <v>2039</v>
      </c>
      <c r="C363" s="445">
        <v>5</v>
      </c>
      <c r="D363" s="412" t="s">
        <v>319</v>
      </c>
      <c r="E363" s="412" t="s">
        <v>2026</v>
      </c>
      <c r="F363" s="412" t="s">
        <v>429</v>
      </c>
      <c r="G363" s="412" t="s">
        <v>319</v>
      </c>
    </row>
    <row r="364" spans="1:7" x14ac:dyDescent="0.2">
      <c r="A364" s="15" t="s">
        <v>64</v>
      </c>
      <c r="B364" s="435" t="s">
        <v>2040</v>
      </c>
      <c r="C364" s="445">
        <v>5</v>
      </c>
      <c r="D364" s="412" t="s">
        <v>319</v>
      </c>
      <c r="E364" s="412" t="s">
        <v>2026</v>
      </c>
      <c r="F364" s="412" t="s">
        <v>429</v>
      </c>
      <c r="G364" s="412" t="s">
        <v>319</v>
      </c>
    </row>
    <row r="365" spans="1:7" x14ac:dyDescent="0.2">
      <c r="A365" s="15" t="s">
        <v>65</v>
      </c>
      <c r="B365" s="435" t="s">
        <v>2041</v>
      </c>
      <c r="C365" s="445">
        <v>5</v>
      </c>
      <c r="D365" s="412" t="s">
        <v>319</v>
      </c>
      <c r="E365" s="412" t="s">
        <v>2026</v>
      </c>
      <c r="F365" s="412" t="s">
        <v>74</v>
      </c>
      <c r="G365" s="412" t="s">
        <v>319</v>
      </c>
    </row>
    <row r="366" spans="1:7" x14ac:dyDescent="0.2">
      <c r="A366" s="15" t="s">
        <v>66</v>
      </c>
      <c r="B366" s="435" t="s">
        <v>2042</v>
      </c>
      <c r="C366" s="445">
        <v>5</v>
      </c>
      <c r="D366" s="412" t="s">
        <v>319</v>
      </c>
      <c r="E366" s="412" t="s">
        <v>2026</v>
      </c>
      <c r="F366" s="412" t="s">
        <v>429</v>
      </c>
      <c r="G366" s="412" t="s">
        <v>319</v>
      </c>
    </row>
    <row r="367" spans="1:7" x14ac:dyDescent="0.2">
      <c r="A367" s="15" t="s">
        <v>67</v>
      </c>
      <c r="B367" s="435" t="s">
        <v>2043</v>
      </c>
      <c r="C367" s="445">
        <v>5</v>
      </c>
      <c r="D367" s="412" t="s">
        <v>319</v>
      </c>
      <c r="E367" s="412" t="s">
        <v>2026</v>
      </c>
      <c r="F367" s="412" t="s">
        <v>74</v>
      </c>
      <c r="G367" s="412" t="s">
        <v>319</v>
      </c>
    </row>
    <row r="368" spans="1:7" x14ac:dyDescent="0.2">
      <c r="A368" s="15" t="s">
        <v>68</v>
      </c>
      <c r="B368" s="435" t="s">
        <v>637</v>
      </c>
      <c r="C368" s="445">
        <v>5</v>
      </c>
      <c r="D368" s="412" t="s">
        <v>319</v>
      </c>
      <c r="E368" s="412" t="s">
        <v>2026</v>
      </c>
      <c r="F368" s="412" t="s">
        <v>74</v>
      </c>
      <c r="G368" s="412" t="s">
        <v>319</v>
      </c>
    </row>
    <row r="369" spans="1:7" x14ac:dyDescent="0.2">
      <c r="A369" s="15" t="s">
        <v>69</v>
      </c>
      <c r="B369" s="435" t="s">
        <v>2044</v>
      </c>
      <c r="C369" s="445">
        <v>5</v>
      </c>
      <c r="D369" s="412" t="s">
        <v>319</v>
      </c>
      <c r="E369" s="412" t="s">
        <v>2026</v>
      </c>
      <c r="F369" s="412" t="s">
        <v>74</v>
      </c>
      <c r="G369" s="412" t="s">
        <v>319</v>
      </c>
    </row>
    <row r="370" spans="1:7" x14ac:dyDescent="0.2">
      <c r="A370" s="15" t="s">
        <v>70</v>
      </c>
      <c r="B370" s="435" t="s">
        <v>2045</v>
      </c>
      <c r="C370" s="445">
        <v>5</v>
      </c>
      <c r="D370" s="412" t="s">
        <v>319</v>
      </c>
      <c r="E370" s="412" t="s">
        <v>2026</v>
      </c>
      <c r="F370" s="412" t="s">
        <v>74</v>
      </c>
      <c r="G370" s="412" t="s">
        <v>319</v>
      </c>
    </row>
    <row r="371" spans="1:7" x14ac:dyDescent="0.2">
      <c r="A371" s="15" t="s">
        <v>71</v>
      </c>
      <c r="B371" s="435" t="s">
        <v>2046</v>
      </c>
      <c r="C371" s="445">
        <v>5</v>
      </c>
      <c r="D371" s="412" t="s">
        <v>319</v>
      </c>
      <c r="E371" s="412" t="s">
        <v>933</v>
      </c>
      <c r="F371" s="412" t="s">
        <v>2018</v>
      </c>
      <c r="G371" s="412" t="s">
        <v>319</v>
      </c>
    </row>
    <row r="372" spans="1:7" x14ac:dyDescent="0.2">
      <c r="A372" s="15" t="s">
        <v>72</v>
      </c>
      <c r="B372" s="435" t="s">
        <v>2047</v>
      </c>
      <c r="C372" s="445">
        <v>5</v>
      </c>
      <c r="D372" s="412" t="s">
        <v>319</v>
      </c>
      <c r="E372" s="412" t="s">
        <v>933</v>
      </c>
      <c r="F372" s="412" t="s">
        <v>2018</v>
      </c>
      <c r="G372" s="412" t="s">
        <v>319</v>
      </c>
    </row>
    <row r="373" spans="1:7" x14ac:dyDescent="0.2">
      <c r="A373" s="15" t="s">
        <v>73</v>
      </c>
      <c r="B373" s="435" t="s">
        <v>2048</v>
      </c>
      <c r="C373" s="445">
        <v>5</v>
      </c>
      <c r="D373" s="412" t="s">
        <v>319</v>
      </c>
      <c r="E373" s="412" t="s">
        <v>933</v>
      </c>
      <c r="F373" s="412" t="s">
        <v>2018</v>
      </c>
      <c r="G373" s="412" t="s">
        <v>319</v>
      </c>
    </row>
    <row r="374" spans="1:7" x14ac:dyDescent="0.2">
      <c r="A374" s="14" t="s">
        <v>78</v>
      </c>
      <c r="B374" s="436" t="s">
        <v>1502</v>
      </c>
      <c r="C374" s="451">
        <v>4</v>
      </c>
      <c r="D374" s="452" t="s">
        <v>316</v>
      </c>
      <c r="E374" s="452" t="s">
        <v>1347</v>
      </c>
      <c r="F374" s="452" t="s">
        <v>2018</v>
      </c>
      <c r="G374" s="452" t="s">
        <v>319</v>
      </c>
    </row>
    <row r="375" spans="1:7" x14ac:dyDescent="0.2">
      <c r="A375" s="15" t="s">
        <v>79</v>
      </c>
      <c r="B375" s="435" t="s">
        <v>2049</v>
      </c>
      <c r="C375" s="445">
        <v>5</v>
      </c>
      <c r="D375" s="412" t="s">
        <v>319</v>
      </c>
      <c r="E375" s="412" t="s">
        <v>2026</v>
      </c>
      <c r="F375" s="412" t="s">
        <v>429</v>
      </c>
      <c r="G375" s="412" t="s">
        <v>319</v>
      </c>
    </row>
    <row r="376" spans="1:7" x14ac:dyDescent="0.2">
      <c r="A376" s="15" t="s">
        <v>80</v>
      </c>
      <c r="B376" s="435" t="s">
        <v>2050</v>
      </c>
      <c r="C376" s="445">
        <v>5</v>
      </c>
      <c r="D376" s="412" t="s">
        <v>319</v>
      </c>
      <c r="E376" s="412" t="s">
        <v>2026</v>
      </c>
      <c r="F376" s="412" t="s">
        <v>429</v>
      </c>
      <c r="G376" s="412" t="s">
        <v>319</v>
      </c>
    </row>
    <row r="377" spans="1:7" x14ac:dyDescent="0.2">
      <c r="A377" s="15" t="s">
        <v>81</v>
      </c>
      <c r="B377" s="435" t="s">
        <v>2051</v>
      </c>
      <c r="C377" s="445">
        <v>5</v>
      </c>
      <c r="D377" s="412" t="s">
        <v>319</v>
      </c>
      <c r="E377" s="412" t="s">
        <v>2026</v>
      </c>
      <c r="F377" s="412" t="s">
        <v>429</v>
      </c>
      <c r="G377" s="412" t="s">
        <v>319</v>
      </c>
    </row>
    <row r="378" spans="1:7" x14ac:dyDescent="0.2">
      <c r="A378" s="15" t="s">
        <v>82</v>
      </c>
      <c r="B378" s="435" t="s">
        <v>2052</v>
      </c>
      <c r="C378" s="445">
        <v>5</v>
      </c>
      <c r="D378" s="412" t="s">
        <v>319</v>
      </c>
      <c r="E378" s="412" t="s">
        <v>2026</v>
      </c>
      <c r="F378" s="412" t="s">
        <v>429</v>
      </c>
      <c r="G378" s="412" t="s">
        <v>319</v>
      </c>
    </row>
    <row r="379" spans="1:7" x14ac:dyDescent="0.2">
      <c r="A379" s="14" t="s">
        <v>83</v>
      </c>
      <c r="B379" s="436" t="s">
        <v>85</v>
      </c>
      <c r="C379" s="451">
        <v>4</v>
      </c>
      <c r="D379" s="452" t="s">
        <v>316</v>
      </c>
      <c r="E379" s="452" t="s">
        <v>2026</v>
      </c>
      <c r="F379" s="452" t="s">
        <v>2018</v>
      </c>
      <c r="G379" s="452" t="s">
        <v>316</v>
      </c>
    </row>
    <row r="380" spans="1:7" x14ac:dyDescent="0.2">
      <c r="A380" s="15" t="s">
        <v>84</v>
      </c>
      <c r="B380" s="435" t="s">
        <v>87</v>
      </c>
      <c r="C380" s="445">
        <v>5</v>
      </c>
      <c r="D380" s="412" t="s">
        <v>319</v>
      </c>
      <c r="E380" s="412" t="s">
        <v>2026</v>
      </c>
      <c r="F380" s="412" t="s">
        <v>2018</v>
      </c>
      <c r="G380" s="412" t="s">
        <v>319</v>
      </c>
    </row>
    <row r="381" spans="1:7" x14ac:dyDescent="0.2">
      <c r="A381" s="15" t="s">
        <v>96</v>
      </c>
      <c r="B381" s="435" t="s">
        <v>86</v>
      </c>
      <c r="C381" s="445">
        <v>5</v>
      </c>
      <c r="D381" s="412" t="s">
        <v>319</v>
      </c>
      <c r="E381" s="412" t="s">
        <v>2026</v>
      </c>
      <c r="F381" s="412" t="s">
        <v>2018</v>
      </c>
      <c r="G381" s="412" t="s">
        <v>319</v>
      </c>
    </row>
    <row r="382" spans="1:7" x14ac:dyDescent="0.2">
      <c r="A382" s="15" t="s">
        <v>97</v>
      </c>
      <c r="B382" s="435" t="s">
        <v>88</v>
      </c>
      <c r="C382" s="445">
        <v>5</v>
      </c>
      <c r="D382" s="412" t="s">
        <v>319</v>
      </c>
      <c r="E382" s="412" t="s">
        <v>2026</v>
      </c>
      <c r="F382" s="412" t="s">
        <v>2018</v>
      </c>
      <c r="G382" s="412" t="s">
        <v>319</v>
      </c>
    </row>
    <row r="383" spans="1:7" x14ac:dyDescent="0.2">
      <c r="A383" s="15" t="s">
        <v>98</v>
      </c>
      <c r="B383" s="435" t="s">
        <v>89</v>
      </c>
      <c r="C383" s="445">
        <v>5</v>
      </c>
      <c r="D383" s="412" t="s">
        <v>319</v>
      </c>
      <c r="E383" s="412" t="s">
        <v>2026</v>
      </c>
      <c r="F383" s="412" t="s">
        <v>2018</v>
      </c>
      <c r="G383" s="412" t="s">
        <v>319</v>
      </c>
    </row>
    <row r="384" spans="1:7" x14ac:dyDescent="0.2">
      <c r="A384" s="15" t="s">
        <v>99</v>
      </c>
      <c r="B384" s="435" t="s">
        <v>90</v>
      </c>
      <c r="C384" s="445">
        <v>5</v>
      </c>
      <c r="D384" s="412" t="s">
        <v>319</v>
      </c>
      <c r="E384" s="412" t="s">
        <v>2026</v>
      </c>
      <c r="F384" s="412" t="s">
        <v>2018</v>
      </c>
      <c r="G384" s="412" t="s">
        <v>319</v>
      </c>
    </row>
    <row r="385" spans="1:7" x14ac:dyDescent="0.2">
      <c r="A385" s="15" t="s">
        <v>100</v>
      </c>
      <c r="B385" s="435" t="s">
        <v>91</v>
      </c>
      <c r="C385" s="445">
        <v>5</v>
      </c>
      <c r="D385" s="412" t="s">
        <v>319</v>
      </c>
      <c r="E385" s="412" t="s">
        <v>2026</v>
      </c>
      <c r="F385" s="412" t="s">
        <v>2018</v>
      </c>
      <c r="G385" s="412" t="s">
        <v>319</v>
      </c>
    </row>
    <row r="386" spans="1:7" x14ac:dyDescent="0.2">
      <c r="A386" s="15" t="s">
        <v>101</v>
      </c>
      <c r="B386" s="435" t="s">
        <v>92</v>
      </c>
      <c r="C386" s="445">
        <v>5</v>
      </c>
      <c r="D386" s="412" t="s">
        <v>319</v>
      </c>
      <c r="E386" s="412" t="s">
        <v>2026</v>
      </c>
      <c r="F386" s="412" t="s">
        <v>2018</v>
      </c>
      <c r="G386" s="412" t="s">
        <v>319</v>
      </c>
    </row>
    <row r="387" spans="1:7" x14ac:dyDescent="0.2">
      <c r="A387" s="15" t="s">
        <v>102</v>
      </c>
      <c r="B387" s="435" t="s">
        <v>93</v>
      </c>
      <c r="C387" s="445">
        <v>5</v>
      </c>
      <c r="D387" s="412" t="s">
        <v>319</v>
      </c>
      <c r="E387" s="412" t="s">
        <v>2026</v>
      </c>
      <c r="F387" s="412" t="s">
        <v>2018</v>
      </c>
      <c r="G387" s="412" t="s">
        <v>319</v>
      </c>
    </row>
    <row r="388" spans="1:7" x14ac:dyDescent="0.2">
      <c r="A388" s="15" t="s">
        <v>103</v>
      </c>
      <c r="B388" s="435" t="s">
        <v>94</v>
      </c>
      <c r="C388" s="445">
        <v>5</v>
      </c>
      <c r="D388" s="412" t="s">
        <v>319</v>
      </c>
      <c r="E388" s="412" t="s">
        <v>2026</v>
      </c>
      <c r="F388" s="412" t="s">
        <v>2018</v>
      </c>
      <c r="G388" s="412" t="s">
        <v>319</v>
      </c>
    </row>
    <row r="389" spans="1:7" x14ac:dyDescent="0.2">
      <c r="A389" s="15" t="s">
        <v>104</v>
      </c>
      <c r="B389" s="435" t="s">
        <v>95</v>
      </c>
      <c r="C389" s="445">
        <v>5</v>
      </c>
      <c r="D389" s="412" t="s">
        <v>319</v>
      </c>
      <c r="E389" s="412" t="s">
        <v>2026</v>
      </c>
      <c r="F389" s="412" t="s">
        <v>2018</v>
      </c>
      <c r="G389" s="412" t="s">
        <v>319</v>
      </c>
    </row>
    <row r="390" spans="1:7" x14ac:dyDescent="0.2">
      <c r="A390" s="14" t="s">
        <v>105</v>
      </c>
      <c r="B390" s="436" t="s">
        <v>106</v>
      </c>
      <c r="C390" s="451">
        <v>4</v>
      </c>
      <c r="D390" s="452" t="s">
        <v>316</v>
      </c>
      <c r="E390" s="452" t="s">
        <v>933</v>
      </c>
      <c r="F390" s="452" t="s">
        <v>2018</v>
      </c>
      <c r="G390" s="452" t="s">
        <v>316</v>
      </c>
    </row>
    <row r="391" spans="1:7" x14ac:dyDescent="0.2">
      <c r="A391" s="15" t="s">
        <v>107</v>
      </c>
      <c r="B391" s="435" t="s">
        <v>119</v>
      </c>
      <c r="C391" s="445">
        <v>5</v>
      </c>
      <c r="D391" s="412" t="s">
        <v>319</v>
      </c>
      <c r="E391" s="412" t="s">
        <v>933</v>
      </c>
      <c r="F391" s="412" t="s">
        <v>2018</v>
      </c>
      <c r="G391" s="412" t="s">
        <v>319</v>
      </c>
    </row>
    <row r="392" spans="1:7" x14ac:dyDescent="0.2">
      <c r="A392" s="15" t="s">
        <v>116</v>
      </c>
      <c r="B392" s="435" t="s">
        <v>128</v>
      </c>
      <c r="C392" s="445">
        <v>5</v>
      </c>
      <c r="D392" s="412" t="s">
        <v>319</v>
      </c>
      <c r="E392" s="412" t="s">
        <v>933</v>
      </c>
      <c r="F392" s="412" t="s">
        <v>2018</v>
      </c>
      <c r="G392" s="412" t="s">
        <v>319</v>
      </c>
    </row>
    <row r="393" spans="1:7" x14ac:dyDescent="0.2">
      <c r="A393" s="15" t="s">
        <v>108</v>
      </c>
      <c r="B393" s="435" t="s">
        <v>120</v>
      </c>
      <c r="C393" s="445">
        <v>5</v>
      </c>
      <c r="D393" s="412" t="s">
        <v>319</v>
      </c>
      <c r="E393" s="412" t="s">
        <v>933</v>
      </c>
      <c r="F393" s="412" t="s">
        <v>2018</v>
      </c>
      <c r="G393" s="412" t="s">
        <v>319</v>
      </c>
    </row>
    <row r="394" spans="1:7" x14ac:dyDescent="0.2">
      <c r="A394" s="15" t="s">
        <v>109</v>
      </c>
      <c r="B394" s="435" t="s">
        <v>121</v>
      </c>
      <c r="C394" s="445">
        <v>5</v>
      </c>
      <c r="D394" s="412" t="s">
        <v>319</v>
      </c>
      <c r="E394" s="412" t="s">
        <v>933</v>
      </c>
      <c r="F394" s="412" t="s">
        <v>2018</v>
      </c>
      <c r="G394" s="412" t="s">
        <v>319</v>
      </c>
    </row>
    <row r="395" spans="1:7" x14ac:dyDescent="0.2">
      <c r="A395" s="15" t="s">
        <v>110</v>
      </c>
      <c r="B395" s="435" t="s">
        <v>122</v>
      </c>
      <c r="C395" s="445">
        <v>5</v>
      </c>
      <c r="D395" s="412" t="s">
        <v>319</v>
      </c>
      <c r="E395" s="412" t="s">
        <v>933</v>
      </c>
      <c r="F395" s="412" t="s">
        <v>2018</v>
      </c>
      <c r="G395" s="412" t="s">
        <v>319</v>
      </c>
    </row>
    <row r="396" spans="1:7" x14ac:dyDescent="0.2">
      <c r="A396" s="15" t="s">
        <v>111</v>
      </c>
      <c r="B396" s="435" t="s">
        <v>123</v>
      </c>
      <c r="C396" s="445">
        <v>5</v>
      </c>
      <c r="D396" s="412" t="s">
        <v>319</v>
      </c>
      <c r="E396" s="412" t="s">
        <v>933</v>
      </c>
      <c r="F396" s="412" t="s">
        <v>2018</v>
      </c>
      <c r="G396" s="412" t="s">
        <v>319</v>
      </c>
    </row>
    <row r="397" spans="1:7" x14ac:dyDescent="0.2">
      <c r="A397" s="15" t="s">
        <v>112</v>
      </c>
      <c r="B397" s="435" t="s">
        <v>124</v>
      </c>
      <c r="C397" s="445">
        <v>5</v>
      </c>
      <c r="D397" s="412" t="s">
        <v>319</v>
      </c>
      <c r="E397" s="412" t="s">
        <v>933</v>
      </c>
      <c r="F397" s="412" t="s">
        <v>2018</v>
      </c>
      <c r="G397" s="412" t="s">
        <v>319</v>
      </c>
    </row>
    <row r="398" spans="1:7" x14ac:dyDescent="0.2">
      <c r="A398" s="15" t="s">
        <v>113</v>
      </c>
      <c r="B398" s="435" t="s">
        <v>125</v>
      </c>
      <c r="C398" s="445">
        <v>5</v>
      </c>
      <c r="D398" s="412" t="s">
        <v>319</v>
      </c>
      <c r="E398" s="412" t="s">
        <v>933</v>
      </c>
      <c r="F398" s="412" t="s">
        <v>2018</v>
      </c>
      <c r="G398" s="412" t="s">
        <v>319</v>
      </c>
    </row>
    <row r="399" spans="1:7" x14ac:dyDescent="0.2">
      <c r="A399" s="15" t="s">
        <v>114</v>
      </c>
      <c r="B399" s="435" t="s">
        <v>126</v>
      </c>
      <c r="C399" s="445">
        <v>5</v>
      </c>
      <c r="D399" s="412" t="s">
        <v>319</v>
      </c>
      <c r="E399" s="412" t="s">
        <v>933</v>
      </c>
      <c r="F399" s="412" t="s">
        <v>2018</v>
      </c>
      <c r="G399" s="412" t="s">
        <v>319</v>
      </c>
    </row>
    <row r="400" spans="1:7" x14ac:dyDescent="0.2">
      <c r="A400" s="15" t="s">
        <v>115</v>
      </c>
      <c r="B400" s="435" t="s">
        <v>127</v>
      </c>
      <c r="C400" s="445">
        <v>5</v>
      </c>
      <c r="D400" s="412" t="s">
        <v>319</v>
      </c>
      <c r="E400" s="412" t="s">
        <v>933</v>
      </c>
      <c r="F400" s="412" t="s">
        <v>2018</v>
      </c>
      <c r="G400" s="412" t="s">
        <v>319</v>
      </c>
    </row>
    <row r="401" spans="1:7" x14ac:dyDescent="0.2">
      <c r="A401" s="15" t="s">
        <v>117</v>
      </c>
      <c r="B401" s="435" t="s">
        <v>118</v>
      </c>
      <c r="C401" s="445">
        <v>5</v>
      </c>
      <c r="D401" s="412" t="s">
        <v>319</v>
      </c>
      <c r="E401" s="412" t="s">
        <v>933</v>
      </c>
      <c r="F401" s="412" t="s">
        <v>2018</v>
      </c>
      <c r="G401" s="412" t="s">
        <v>319</v>
      </c>
    </row>
    <row r="402" spans="1:7" x14ac:dyDescent="0.2">
      <c r="A402" s="14" t="s">
        <v>129</v>
      </c>
      <c r="B402" s="436" t="s">
        <v>130</v>
      </c>
      <c r="C402" s="451">
        <v>4</v>
      </c>
      <c r="D402" s="452" t="s">
        <v>316</v>
      </c>
      <c r="E402" s="452" t="s">
        <v>2026</v>
      </c>
      <c r="F402" s="452" t="s">
        <v>1339</v>
      </c>
      <c r="G402" s="452" t="s">
        <v>316</v>
      </c>
    </row>
    <row r="403" spans="1:7" x14ac:dyDescent="0.2">
      <c r="A403" s="15" t="s">
        <v>131</v>
      </c>
      <c r="B403" s="435" t="s">
        <v>2053</v>
      </c>
      <c r="C403" s="445">
        <v>5</v>
      </c>
      <c r="D403" s="412" t="s">
        <v>319</v>
      </c>
      <c r="E403" s="412" t="s">
        <v>2026</v>
      </c>
      <c r="F403" s="412" t="s">
        <v>1339</v>
      </c>
      <c r="G403" s="412" t="s">
        <v>319</v>
      </c>
    </row>
    <row r="404" spans="1:7" x14ac:dyDescent="0.2">
      <c r="A404" s="15" t="s">
        <v>132</v>
      </c>
      <c r="B404" s="435" t="s">
        <v>1768</v>
      </c>
      <c r="C404" s="445">
        <v>5</v>
      </c>
      <c r="D404" s="412" t="s">
        <v>319</v>
      </c>
      <c r="E404" s="412" t="s">
        <v>2026</v>
      </c>
      <c r="F404" s="412" t="s">
        <v>1339</v>
      </c>
      <c r="G404" s="412" t="s">
        <v>319</v>
      </c>
    </row>
    <row r="405" spans="1:7" x14ac:dyDescent="0.2">
      <c r="A405" s="15" t="s">
        <v>133</v>
      </c>
      <c r="B405" s="435" t="s">
        <v>2055</v>
      </c>
      <c r="C405" s="445">
        <v>5</v>
      </c>
      <c r="D405" s="412" t="s">
        <v>319</v>
      </c>
      <c r="E405" s="412" t="s">
        <v>2026</v>
      </c>
      <c r="F405" s="412" t="s">
        <v>1339</v>
      </c>
      <c r="G405" s="412" t="s">
        <v>319</v>
      </c>
    </row>
    <row r="406" spans="1:7" x14ac:dyDescent="0.2">
      <c r="A406" s="15" t="s">
        <v>134</v>
      </c>
      <c r="B406" s="435" t="s">
        <v>2056</v>
      </c>
      <c r="C406" s="445">
        <v>5</v>
      </c>
      <c r="D406" s="412" t="s">
        <v>319</v>
      </c>
      <c r="E406" s="412" t="s">
        <v>2026</v>
      </c>
      <c r="F406" s="412" t="s">
        <v>1339</v>
      </c>
      <c r="G406" s="412" t="s">
        <v>319</v>
      </c>
    </row>
    <row r="407" spans="1:7" x14ac:dyDescent="0.2">
      <c r="A407" s="15" t="s">
        <v>135</v>
      </c>
      <c r="B407" s="435" t="s">
        <v>2057</v>
      </c>
      <c r="C407" s="445">
        <v>5</v>
      </c>
      <c r="D407" s="412" t="s">
        <v>319</v>
      </c>
      <c r="E407" s="412" t="s">
        <v>2026</v>
      </c>
      <c r="F407" s="412" t="s">
        <v>1339</v>
      </c>
      <c r="G407" s="412" t="s">
        <v>319</v>
      </c>
    </row>
    <row r="408" spans="1:7" x14ac:dyDescent="0.2">
      <c r="A408" s="15" t="s">
        <v>136</v>
      </c>
      <c r="B408" s="435" t="s">
        <v>2058</v>
      </c>
      <c r="C408" s="445">
        <v>5</v>
      </c>
      <c r="D408" s="412" t="s">
        <v>319</v>
      </c>
      <c r="E408" s="412" t="s">
        <v>2026</v>
      </c>
      <c r="F408" s="412" t="s">
        <v>1339</v>
      </c>
      <c r="G408" s="412" t="s">
        <v>319</v>
      </c>
    </row>
    <row r="409" spans="1:7" x14ac:dyDescent="0.2">
      <c r="A409" s="15" t="s">
        <v>137</v>
      </c>
      <c r="B409" s="435" t="s">
        <v>2059</v>
      </c>
      <c r="C409" s="445">
        <v>5</v>
      </c>
      <c r="D409" s="412" t="s">
        <v>319</v>
      </c>
      <c r="E409" s="412" t="s">
        <v>2026</v>
      </c>
      <c r="F409" s="412" t="s">
        <v>1339</v>
      </c>
      <c r="G409" s="412" t="s">
        <v>319</v>
      </c>
    </row>
    <row r="410" spans="1:7" x14ac:dyDescent="0.2">
      <c r="A410" s="14" t="s">
        <v>138</v>
      </c>
      <c r="B410" s="436" t="s">
        <v>139</v>
      </c>
      <c r="C410" s="451">
        <v>4</v>
      </c>
      <c r="D410" s="452" t="s">
        <v>316</v>
      </c>
      <c r="E410" s="452" t="s">
        <v>2026</v>
      </c>
      <c r="F410" s="452" t="s">
        <v>429</v>
      </c>
      <c r="G410" s="452" t="s">
        <v>316</v>
      </c>
    </row>
    <row r="411" spans="1:7" x14ac:dyDescent="0.2">
      <c r="A411" s="15" t="s">
        <v>140</v>
      </c>
      <c r="B411" s="435" t="s">
        <v>0</v>
      </c>
      <c r="C411" s="445">
        <v>5</v>
      </c>
      <c r="D411" s="412" t="s">
        <v>319</v>
      </c>
      <c r="E411" s="412" t="s">
        <v>2026</v>
      </c>
      <c r="F411" s="412" t="s">
        <v>429</v>
      </c>
      <c r="G411" s="412" t="s">
        <v>319</v>
      </c>
    </row>
    <row r="412" spans="1:7" x14ac:dyDescent="0.2">
      <c r="A412" s="15" t="s">
        <v>141</v>
      </c>
      <c r="B412" s="435" t="s">
        <v>1</v>
      </c>
      <c r="C412" s="445">
        <v>5</v>
      </c>
      <c r="D412" s="412" t="s">
        <v>319</v>
      </c>
      <c r="E412" s="412" t="s">
        <v>2026</v>
      </c>
      <c r="F412" s="412" t="s">
        <v>429</v>
      </c>
      <c r="G412" s="412" t="s">
        <v>319</v>
      </c>
    </row>
    <row r="413" spans="1:7" x14ac:dyDescent="0.2">
      <c r="A413" s="15" t="s">
        <v>142</v>
      </c>
      <c r="B413" s="435" t="s">
        <v>2</v>
      </c>
      <c r="C413" s="445">
        <v>5</v>
      </c>
      <c r="D413" s="412" t="s">
        <v>319</v>
      </c>
      <c r="E413" s="412" t="s">
        <v>2026</v>
      </c>
      <c r="F413" s="412" t="s">
        <v>429</v>
      </c>
      <c r="G413" s="412" t="s">
        <v>319</v>
      </c>
    </row>
    <row r="414" spans="1:7" x14ac:dyDescent="0.2">
      <c r="A414" s="15" t="s">
        <v>143</v>
      </c>
      <c r="B414" s="435" t="s">
        <v>3</v>
      </c>
      <c r="C414" s="445">
        <v>5</v>
      </c>
      <c r="D414" s="412" t="s">
        <v>319</v>
      </c>
      <c r="E414" s="412" t="s">
        <v>2026</v>
      </c>
      <c r="F414" s="412" t="s">
        <v>429</v>
      </c>
      <c r="G414" s="412" t="s">
        <v>319</v>
      </c>
    </row>
    <row r="415" spans="1:7" x14ac:dyDescent="0.2">
      <c r="A415" s="15" t="s">
        <v>144</v>
      </c>
      <c r="B415" s="435" t="s">
        <v>4</v>
      </c>
      <c r="C415" s="445">
        <v>5</v>
      </c>
      <c r="D415" s="412" t="s">
        <v>319</v>
      </c>
      <c r="E415" s="412" t="s">
        <v>2026</v>
      </c>
      <c r="F415" s="412" t="s">
        <v>429</v>
      </c>
      <c r="G415" s="412" t="s">
        <v>319</v>
      </c>
    </row>
    <row r="416" spans="1:7" x14ac:dyDescent="0.2">
      <c r="A416" s="15" t="s">
        <v>145</v>
      </c>
      <c r="B416" s="435" t="s">
        <v>5</v>
      </c>
      <c r="C416" s="445">
        <v>5</v>
      </c>
      <c r="D416" s="412" t="s">
        <v>319</v>
      </c>
      <c r="E416" s="412" t="s">
        <v>2026</v>
      </c>
      <c r="F416" s="412" t="s">
        <v>429</v>
      </c>
      <c r="G416" s="412" t="s">
        <v>319</v>
      </c>
    </row>
    <row r="417" spans="1:7" x14ac:dyDescent="0.2">
      <c r="A417" s="15" t="s">
        <v>146</v>
      </c>
      <c r="B417" s="435" t="s">
        <v>6</v>
      </c>
      <c r="C417" s="445">
        <v>5</v>
      </c>
      <c r="D417" s="412" t="s">
        <v>319</v>
      </c>
      <c r="E417" s="412" t="s">
        <v>2026</v>
      </c>
      <c r="F417" s="412" t="s">
        <v>429</v>
      </c>
      <c r="G417" s="412" t="s">
        <v>319</v>
      </c>
    </row>
    <row r="418" spans="1:7" x14ac:dyDescent="0.2">
      <c r="A418" s="15" t="s">
        <v>147</v>
      </c>
      <c r="B418" s="435" t="s">
        <v>7</v>
      </c>
      <c r="C418" s="445">
        <v>5</v>
      </c>
      <c r="D418" s="412" t="s">
        <v>319</v>
      </c>
      <c r="E418" s="412" t="s">
        <v>2026</v>
      </c>
      <c r="F418" s="412" t="s">
        <v>429</v>
      </c>
      <c r="G418" s="412" t="s">
        <v>319</v>
      </c>
    </row>
    <row r="419" spans="1:7" x14ac:dyDescent="0.2">
      <c r="A419" s="15" t="s">
        <v>148</v>
      </c>
      <c r="B419" s="435" t="s">
        <v>8</v>
      </c>
      <c r="C419" s="445">
        <v>5</v>
      </c>
      <c r="D419" s="412" t="s">
        <v>319</v>
      </c>
      <c r="E419" s="412" t="s">
        <v>2026</v>
      </c>
      <c r="F419" s="412" t="s">
        <v>429</v>
      </c>
      <c r="G419" s="412" t="s">
        <v>319</v>
      </c>
    </row>
    <row r="420" spans="1:7" x14ac:dyDescent="0.2">
      <c r="A420" s="15" t="s">
        <v>149</v>
      </c>
      <c r="B420" s="435" t="s">
        <v>9</v>
      </c>
      <c r="C420" s="445">
        <v>5</v>
      </c>
      <c r="D420" s="412" t="s">
        <v>319</v>
      </c>
      <c r="E420" s="412" t="s">
        <v>2026</v>
      </c>
      <c r="F420" s="412" t="s">
        <v>429</v>
      </c>
      <c r="G420" s="412" t="s">
        <v>319</v>
      </c>
    </row>
    <row r="421" spans="1:7" x14ac:dyDescent="0.2">
      <c r="A421" s="15" t="s">
        <v>150</v>
      </c>
      <c r="B421" s="435" t="s">
        <v>10</v>
      </c>
      <c r="C421" s="445">
        <v>5</v>
      </c>
      <c r="D421" s="412" t="s">
        <v>319</v>
      </c>
      <c r="E421" s="412" t="s">
        <v>2026</v>
      </c>
      <c r="F421" s="412" t="s">
        <v>1339</v>
      </c>
      <c r="G421" s="412" t="s">
        <v>319</v>
      </c>
    </row>
    <row r="422" spans="1:7" x14ac:dyDescent="0.2">
      <c r="A422" s="15" t="s">
        <v>151</v>
      </c>
      <c r="B422" s="435" t="s">
        <v>11</v>
      </c>
      <c r="C422" s="445">
        <v>5</v>
      </c>
      <c r="D422" s="412" t="s">
        <v>319</v>
      </c>
      <c r="E422" s="412" t="s">
        <v>2026</v>
      </c>
      <c r="F422" s="412" t="s">
        <v>429</v>
      </c>
      <c r="G422" s="412" t="s">
        <v>319</v>
      </c>
    </row>
    <row r="423" spans="1:7" x14ac:dyDescent="0.2">
      <c r="A423" s="15" t="s">
        <v>152</v>
      </c>
      <c r="B423" s="435" t="s">
        <v>12</v>
      </c>
      <c r="C423" s="445">
        <v>5</v>
      </c>
      <c r="D423" s="412" t="s">
        <v>319</v>
      </c>
      <c r="E423" s="412" t="s">
        <v>2026</v>
      </c>
      <c r="F423" s="412" t="s">
        <v>429</v>
      </c>
      <c r="G423" s="412" t="s">
        <v>319</v>
      </c>
    </row>
    <row r="424" spans="1:7" x14ac:dyDescent="0.2">
      <c r="A424" s="15" t="s">
        <v>153</v>
      </c>
      <c r="B424" s="435" t="s">
        <v>13</v>
      </c>
      <c r="C424" s="445">
        <v>5</v>
      </c>
      <c r="D424" s="412" t="s">
        <v>319</v>
      </c>
      <c r="E424" s="412" t="s">
        <v>2026</v>
      </c>
      <c r="F424" s="412" t="s">
        <v>429</v>
      </c>
      <c r="G424" s="412" t="s">
        <v>319</v>
      </c>
    </row>
    <row r="425" spans="1:7" x14ac:dyDescent="0.2">
      <c r="A425" s="15" t="s">
        <v>154</v>
      </c>
      <c r="B425" s="435" t="s">
        <v>14</v>
      </c>
      <c r="C425" s="445">
        <v>5</v>
      </c>
      <c r="D425" s="412" t="s">
        <v>319</v>
      </c>
      <c r="E425" s="412" t="s">
        <v>2026</v>
      </c>
      <c r="F425" s="412" t="s">
        <v>1339</v>
      </c>
      <c r="G425" s="412" t="s">
        <v>319</v>
      </c>
    </row>
    <row r="426" spans="1:7" x14ac:dyDescent="0.2">
      <c r="A426" s="15" t="s">
        <v>155</v>
      </c>
      <c r="B426" s="435" t="s">
        <v>156</v>
      </c>
      <c r="C426" s="445">
        <v>5</v>
      </c>
      <c r="D426" s="412" t="s">
        <v>319</v>
      </c>
      <c r="E426" s="412" t="s">
        <v>2026</v>
      </c>
      <c r="F426" s="412" t="s">
        <v>429</v>
      </c>
      <c r="G426" s="412" t="s">
        <v>319</v>
      </c>
    </row>
    <row r="427" spans="1:7" x14ac:dyDescent="0.2">
      <c r="A427" s="15" t="s">
        <v>157</v>
      </c>
      <c r="B427" s="435" t="s">
        <v>15</v>
      </c>
      <c r="C427" s="445">
        <v>5</v>
      </c>
      <c r="D427" s="412" t="s">
        <v>319</v>
      </c>
      <c r="E427" s="412" t="s">
        <v>933</v>
      </c>
      <c r="F427" s="412" t="s">
        <v>2018</v>
      </c>
      <c r="G427" s="412" t="s">
        <v>319</v>
      </c>
    </row>
    <row r="428" spans="1:7" x14ac:dyDescent="0.2">
      <c r="A428" s="15" t="s">
        <v>158</v>
      </c>
      <c r="B428" s="435" t="s">
        <v>16</v>
      </c>
      <c r="C428" s="445">
        <v>5</v>
      </c>
      <c r="D428" s="412" t="s">
        <v>319</v>
      </c>
      <c r="E428" s="412" t="s">
        <v>933</v>
      </c>
      <c r="F428" s="412" t="s">
        <v>2018</v>
      </c>
      <c r="G428" s="412" t="s">
        <v>319</v>
      </c>
    </row>
    <row r="429" spans="1:7" x14ac:dyDescent="0.2">
      <c r="A429" s="15" t="s">
        <v>159</v>
      </c>
      <c r="B429" s="435" t="s">
        <v>17</v>
      </c>
      <c r="C429" s="445">
        <v>5</v>
      </c>
      <c r="D429" s="412" t="s">
        <v>319</v>
      </c>
      <c r="E429" s="412" t="s">
        <v>2026</v>
      </c>
      <c r="F429" s="412" t="s">
        <v>429</v>
      </c>
      <c r="G429" s="412" t="s">
        <v>319</v>
      </c>
    </row>
    <row r="430" spans="1:7" x14ac:dyDescent="0.2">
      <c r="A430" s="15" t="s">
        <v>160</v>
      </c>
      <c r="B430" s="435" t="s">
        <v>18</v>
      </c>
      <c r="C430" s="445">
        <v>5</v>
      </c>
      <c r="D430" s="412" t="s">
        <v>319</v>
      </c>
      <c r="E430" s="412" t="s">
        <v>933</v>
      </c>
      <c r="F430" s="412" t="s">
        <v>2018</v>
      </c>
      <c r="G430" s="412" t="s">
        <v>319</v>
      </c>
    </row>
    <row r="431" spans="1:7" x14ac:dyDescent="0.2">
      <c r="A431" s="15" t="s">
        <v>161</v>
      </c>
      <c r="B431" s="435" t="s">
        <v>19</v>
      </c>
      <c r="C431" s="445">
        <v>5</v>
      </c>
      <c r="D431" s="412" t="s">
        <v>319</v>
      </c>
      <c r="E431" s="412" t="s">
        <v>2026</v>
      </c>
      <c r="F431" s="412" t="s">
        <v>429</v>
      </c>
      <c r="G431" s="412" t="s">
        <v>319</v>
      </c>
    </row>
    <row r="432" spans="1:7" x14ac:dyDescent="0.2">
      <c r="A432" s="14" t="s">
        <v>944</v>
      </c>
      <c r="B432" s="436" t="s">
        <v>945</v>
      </c>
      <c r="C432" s="451">
        <v>4</v>
      </c>
      <c r="D432" s="452" t="s">
        <v>316</v>
      </c>
      <c r="E432" s="452" t="s">
        <v>2026</v>
      </c>
      <c r="F432" s="452" t="s">
        <v>429</v>
      </c>
      <c r="G432" s="452" t="s">
        <v>316</v>
      </c>
    </row>
    <row r="433" spans="1:7" x14ac:dyDescent="0.2">
      <c r="A433" s="15" t="s">
        <v>946</v>
      </c>
      <c r="B433" s="435" t="s">
        <v>1499</v>
      </c>
      <c r="C433" s="445">
        <v>5</v>
      </c>
      <c r="D433" s="412" t="s">
        <v>319</v>
      </c>
      <c r="E433" s="412" t="s">
        <v>2026</v>
      </c>
      <c r="F433" s="412" t="s">
        <v>429</v>
      </c>
      <c r="G433" s="412" t="s">
        <v>319</v>
      </c>
    </row>
    <row r="434" spans="1:7" x14ac:dyDescent="0.2">
      <c r="A434" s="15" t="s">
        <v>947</v>
      </c>
      <c r="B434" s="435" t="s">
        <v>20</v>
      </c>
      <c r="C434" s="445">
        <v>5</v>
      </c>
      <c r="D434" s="412" t="s">
        <v>319</v>
      </c>
      <c r="E434" s="412" t="s">
        <v>2026</v>
      </c>
      <c r="F434" s="412" t="s">
        <v>429</v>
      </c>
      <c r="G434" s="412" t="s">
        <v>319</v>
      </c>
    </row>
    <row r="435" spans="1:7" x14ac:dyDescent="0.2">
      <c r="A435" s="15" t="s">
        <v>948</v>
      </c>
      <c r="B435" s="435" t="s">
        <v>21</v>
      </c>
      <c r="C435" s="445">
        <v>5</v>
      </c>
      <c r="D435" s="412" t="s">
        <v>319</v>
      </c>
      <c r="E435" s="412" t="s">
        <v>2026</v>
      </c>
      <c r="F435" s="412" t="s">
        <v>429</v>
      </c>
      <c r="G435" s="412" t="s">
        <v>319</v>
      </c>
    </row>
    <row r="436" spans="1:7" x14ac:dyDescent="0.2">
      <c r="A436" s="15" t="s">
        <v>949</v>
      </c>
      <c r="B436" s="435" t="s">
        <v>22</v>
      </c>
      <c r="C436" s="445">
        <v>5</v>
      </c>
      <c r="D436" s="412" t="s">
        <v>319</v>
      </c>
      <c r="E436" s="412" t="s">
        <v>2026</v>
      </c>
      <c r="F436" s="412" t="s">
        <v>74</v>
      </c>
      <c r="G436" s="412" t="s">
        <v>319</v>
      </c>
    </row>
    <row r="437" spans="1:7" x14ac:dyDescent="0.2">
      <c r="A437" s="15" t="s">
        <v>950</v>
      </c>
      <c r="B437" s="435" t="s">
        <v>23</v>
      </c>
      <c r="C437" s="445">
        <v>5</v>
      </c>
      <c r="D437" s="412" t="s">
        <v>319</v>
      </c>
      <c r="E437" s="412" t="s">
        <v>2026</v>
      </c>
      <c r="F437" s="412" t="s">
        <v>74</v>
      </c>
      <c r="G437" s="412" t="s">
        <v>319</v>
      </c>
    </row>
    <row r="438" spans="1:7" x14ac:dyDescent="0.2">
      <c r="A438" s="15" t="s">
        <v>951</v>
      </c>
      <c r="B438" s="435" t="s">
        <v>24</v>
      </c>
      <c r="C438" s="445">
        <v>5</v>
      </c>
      <c r="D438" s="412" t="s">
        <v>319</v>
      </c>
      <c r="E438" s="412" t="s">
        <v>2026</v>
      </c>
      <c r="F438" s="412" t="s">
        <v>429</v>
      </c>
      <c r="G438" s="412" t="s">
        <v>319</v>
      </c>
    </row>
    <row r="439" spans="1:7" x14ac:dyDescent="0.2">
      <c r="A439" s="15" t="s">
        <v>952</v>
      </c>
      <c r="B439" s="435" t="s">
        <v>25</v>
      </c>
      <c r="C439" s="445">
        <v>5</v>
      </c>
      <c r="D439" s="412" t="s">
        <v>319</v>
      </c>
      <c r="E439" s="412" t="s">
        <v>2026</v>
      </c>
      <c r="F439" s="412" t="s">
        <v>429</v>
      </c>
      <c r="G439" s="412" t="s">
        <v>319</v>
      </c>
    </row>
    <row r="440" spans="1:7" x14ac:dyDescent="0.2">
      <c r="A440" s="15" t="s">
        <v>953</v>
      </c>
      <c r="B440" s="435" t="s">
        <v>26</v>
      </c>
      <c r="C440" s="445">
        <v>5</v>
      </c>
      <c r="D440" s="412" t="s">
        <v>319</v>
      </c>
      <c r="E440" s="412" t="s">
        <v>2026</v>
      </c>
      <c r="F440" s="412" t="s">
        <v>2018</v>
      </c>
      <c r="G440" s="412" t="s">
        <v>319</v>
      </c>
    </row>
    <row r="441" spans="1:7" x14ac:dyDescent="0.2">
      <c r="A441" s="15" t="s">
        <v>954</v>
      </c>
      <c r="B441" s="435" t="s">
        <v>27</v>
      </c>
      <c r="C441" s="445">
        <v>5</v>
      </c>
      <c r="D441" s="412" t="s">
        <v>319</v>
      </c>
      <c r="E441" s="412" t="s">
        <v>2026</v>
      </c>
      <c r="F441" s="412" t="s">
        <v>2054</v>
      </c>
      <c r="G441" s="412" t="s">
        <v>319</v>
      </c>
    </row>
    <row r="442" spans="1:7" x14ac:dyDescent="0.2">
      <c r="A442" s="15" t="s">
        <v>955</v>
      </c>
      <c r="B442" s="435" t="s">
        <v>28</v>
      </c>
      <c r="C442" s="445">
        <v>5</v>
      </c>
      <c r="D442" s="412" t="s">
        <v>319</v>
      </c>
      <c r="E442" s="412" t="s">
        <v>2026</v>
      </c>
      <c r="F442" s="412" t="s">
        <v>429</v>
      </c>
      <c r="G442" s="412" t="s">
        <v>319</v>
      </c>
    </row>
    <row r="443" spans="1:7" x14ac:dyDescent="0.2">
      <c r="A443" s="14" t="s">
        <v>956</v>
      </c>
      <c r="B443" s="436" t="s">
        <v>970</v>
      </c>
      <c r="C443" s="451">
        <v>4</v>
      </c>
      <c r="D443" s="452" t="s">
        <v>316</v>
      </c>
      <c r="E443" s="452" t="s">
        <v>933</v>
      </c>
      <c r="F443" s="452" t="s">
        <v>2018</v>
      </c>
      <c r="G443" s="452" t="s">
        <v>316</v>
      </c>
    </row>
    <row r="444" spans="1:7" x14ac:dyDescent="0.2">
      <c r="A444" s="15" t="s">
        <v>971</v>
      </c>
      <c r="B444" s="435" t="s">
        <v>961</v>
      </c>
      <c r="C444" s="445">
        <v>5</v>
      </c>
      <c r="D444" s="412" t="s">
        <v>319</v>
      </c>
      <c r="E444" s="412" t="s">
        <v>933</v>
      </c>
      <c r="F444" s="412" t="s">
        <v>2018</v>
      </c>
      <c r="G444" s="412" t="s">
        <v>319</v>
      </c>
    </row>
    <row r="445" spans="1:7" x14ac:dyDescent="0.2">
      <c r="A445" s="15" t="s">
        <v>972</v>
      </c>
      <c r="B445" s="435" t="s">
        <v>962</v>
      </c>
      <c r="C445" s="445">
        <v>5</v>
      </c>
      <c r="D445" s="412" t="s">
        <v>319</v>
      </c>
      <c r="E445" s="412" t="s">
        <v>933</v>
      </c>
      <c r="F445" s="412" t="s">
        <v>2018</v>
      </c>
      <c r="G445" s="412" t="s">
        <v>319</v>
      </c>
    </row>
    <row r="446" spans="1:7" x14ac:dyDescent="0.2">
      <c r="A446" s="15" t="s">
        <v>973</v>
      </c>
      <c r="B446" s="435" t="s">
        <v>965</v>
      </c>
      <c r="C446" s="445">
        <v>5</v>
      </c>
      <c r="D446" s="412" t="s">
        <v>319</v>
      </c>
      <c r="E446" s="412" t="s">
        <v>933</v>
      </c>
      <c r="F446" s="412" t="s">
        <v>2018</v>
      </c>
      <c r="G446" s="412" t="s">
        <v>319</v>
      </c>
    </row>
    <row r="447" spans="1:7" x14ac:dyDescent="0.2">
      <c r="A447" s="15" t="s">
        <v>974</v>
      </c>
      <c r="B447" s="435" t="s">
        <v>966</v>
      </c>
      <c r="C447" s="445">
        <v>5</v>
      </c>
      <c r="D447" s="412" t="s">
        <v>319</v>
      </c>
      <c r="E447" s="412" t="s">
        <v>933</v>
      </c>
      <c r="F447" s="412" t="s">
        <v>2018</v>
      </c>
      <c r="G447" s="412" t="s">
        <v>319</v>
      </c>
    </row>
    <row r="448" spans="1:7" x14ac:dyDescent="0.2">
      <c r="A448" s="15" t="s">
        <v>975</v>
      </c>
      <c r="B448" s="435" t="s">
        <v>967</v>
      </c>
      <c r="C448" s="445">
        <v>5</v>
      </c>
      <c r="D448" s="412" t="s">
        <v>319</v>
      </c>
      <c r="E448" s="412" t="s">
        <v>933</v>
      </c>
      <c r="F448" s="412" t="s">
        <v>2018</v>
      </c>
      <c r="G448" s="412" t="s">
        <v>319</v>
      </c>
    </row>
    <row r="449" spans="1:7" x14ac:dyDescent="0.2">
      <c r="A449" s="15" t="s">
        <v>976</v>
      </c>
      <c r="B449" s="435" t="s">
        <v>968</v>
      </c>
      <c r="C449" s="445">
        <v>5</v>
      </c>
      <c r="D449" s="412" t="s">
        <v>319</v>
      </c>
      <c r="E449" s="412" t="s">
        <v>933</v>
      </c>
      <c r="F449" s="412" t="s">
        <v>2018</v>
      </c>
      <c r="G449" s="412" t="s">
        <v>319</v>
      </c>
    </row>
    <row r="450" spans="1:7" x14ac:dyDescent="0.2">
      <c r="A450" s="15" t="s">
        <v>977</v>
      </c>
      <c r="B450" s="435" t="s">
        <v>969</v>
      </c>
      <c r="C450" s="445">
        <v>5</v>
      </c>
      <c r="D450" s="412" t="s">
        <v>319</v>
      </c>
      <c r="E450" s="412" t="s">
        <v>933</v>
      </c>
      <c r="F450" s="412" t="s">
        <v>2018</v>
      </c>
      <c r="G450" s="412" t="s">
        <v>319</v>
      </c>
    </row>
    <row r="451" spans="1:7" x14ac:dyDescent="0.2">
      <c r="A451" s="15" t="s">
        <v>978</v>
      </c>
      <c r="B451" s="435" t="s">
        <v>29</v>
      </c>
      <c r="C451" s="445">
        <v>5</v>
      </c>
      <c r="D451" s="412" t="s">
        <v>319</v>
      </c>
      <c r="E451" s="412" t="s">
        <v>933</v>
      </c>
      <c r="F451" s="412" t="s">
        <v>2018</v>
      </c>
      <c r="G451" s="412" t="s">
        <v>319</v>
      </c>
    </row>
    <row r="452" spans="1:7" ht="13.5" thickBot="1" x14ac:dyDescent="0.25">
      <c r="A452" s="15" t="s">
        <v>979</v>
      </c>
      <c r="B452" s="435" t="s">
        <v>30</v>
      </c>
      <c r="C452" s="445">
        <v>5</v>
      </c>
      <c r="D452" s="412" t="s">
        <v>319</v>
      </c>
      <c r="E452" s="412" t="s">
        <v>933</v>
      </c>
      <c r="F452" s="412" t="s">
        <v>2018</v>
      </c>
      <c r="G452" s="412" t="s">
        <v>319</v>
      </c>
    </row>
    <row r="453" spans="1:7" ht="13.5" thickBot="1" x14ac:dyDescent="0.25">
      <c r="A453" s="427" t="s">
        <v>980</v>
      </c>
      <c r="B453" s="433" t="s">
        <v>981</v>
      </c>
      <c r="C453" s="443">
        <v>2</v>
      </c>
      <c r="D453" s="426" t="s">
        <v>316</v>
      </c>
      <c r="E453" s="426" t="s">
        <v>1192</v>
      </c>
      <c r="F453" s="426"/>
      <c r="G453" s="426"/>
    </row>
    <row r="454" spans="1:7" x14ac:dyDescent="0.2">
      <c r="A454" s="14" t="s">
        <v>982</v>
      </c>
      <c r="B454" s="436" t="s">
        <v>983</v>
      </c>
      <c r="C454" s="451">
        <v>3</v>
      </c>
      <c r="D454" s="452" t="s">
        <v>316</v>
      </c>
      <c r="E454" s="452" t="s">
        <v>1192</v>
      </c>
      <c r="F454" s="452"/>
      <c r="G454" s="452"/>
    </row>
    <row r="455" spans="1:7" x14ac:dyDescent="0.2">
      <c r="A455" s="14" t="s">
        <v>1985</v>
      </c>
      <c r="B455" s="436" t="s">
        <v>1020</v>
      </c>
      <c r="C455" s="451">
        <v>4</v>
      </c>
      <c r="D455" s="452" t="s">
        <v>316</v>
      </c>
      <c r="E455" s="451" t="s">
        <v>1192</v>
      </c>
      <c r="F455" s="452"/>
      <c r="G455" s="452"/>
    </row>
    <row r="456" spans="1:7" x14ac:dyDescent="0.2">
      <c r="A456" s="15" t="s">
        <v>1986</v>
      </c>
      <c r="B456" s="435" t="s">
        <v>984</v>
      </c>
      <c r="C456" s="445">
        <v>5</v>
      </c>
      <c r="D456" s="412" t="s">
        <v>319</v>
      </c>
      <c r="E456" s="445" t="s">
        <v>1192</v>
      </c>
      <c r="F456" s="412" t="s">
        <v>74</v>
      </c>
      <c r="G456" s="412" t="s">
        <v>319</v>
      </c>
    </row>
    <row r="457" spans="1:7" x14ac:dyDescent="0.2">
      <c r="A457" s="15" t="s">
        <v>1503</v>
      </c>
      <c r="B457" s="435" t="s">
        <v>985</v>
      </c>
      <c r="C457" s="445">
        <v>5</v>
      </c>
      <c r="D457" s="412" t="s">
        <v>319</v>
      </c>
      <c r="E457" s="445" t="s">
        <v>1192</v>
      </c>
      <c r="F457" s="412" t="s">
        <v>74</v>
      </c>
      <c r="G457" s="412" t="s">
        <v>319</v>
      </c>
    </row>
    <row r="458" spans="1:7" x14ac:dyDescent="0.2">
      <c r="A458" s="15" t="s">
        <v>1022</v>
      </c>
      <c r="B458" s="435" t="s">
        <v>1183</v>
      </c>
      <c r="C458" s="445">
        <v>5</v>
      </c>
      <c r="D458" s="412" t="s">
        <v>319</v>
      </c>
      <c r="E458" s="445" t="s">
        <v>1192</v>
      </c>
      <c r="F458" s="412" t="s">
        <v>2018</v>
      </c>
      <c r="G458" s="412" t="s">
        <v>319</v>
      </c>
    </row>
    <row r="459" spans="1:7" x14ac:dyDescent="0.2">
      <c r="A459" s="15" t="s">
        <v>1023</v>
      </c>
      <c r="B459" s="435" t="s">
        <v>986</v>
      </c>
      <c r="C459" s="445">
        <v>5</v>
      </c>
      <c r="D459" s="412" t="s">
        <v>319</v>
      </c>
      <c r="E459" s="445" t="s">
        <v>1192</v>
      </c>
      <c r="F459" s="412" t="s">
        <v>429</v>
      </c>
      <c r="G459" s="412" t="s">
        <v>319</v>
      </c>
    </row>
    <row r="460" spans="1:7" x14ac:dyDescent="0.2">
      <c r="A460" s="15" t="s">
        <v>1024</v>
      </c>
      <c r="B460" s="435" t="s">
        <v>1497</v>
      </c>
      <c r="C460" s="445">
        <v>5</v>
      </c>
      <c r="D460" s="412" t="s">
        <v>319</v>
      </c>
      <c r="E460" s="445" t="s">
        <v>1192</v>
      </c>
      <c r="F460" s="412" t="s">
        <v>2018</v>
      </c>
      <c r="G460" s="412" t="s">
        <v>319</v>
      </c>
    </row>
    <row r="461" spans="1:7" x14ac:dyDescent="0.2">
      <c r="A461" s="15" t="s">
        <v>1025</v>
      </c>
      <c r="B461" s="435" t="s">
        <v>1493</v>
      </c>
      <c r="C461" s="445">
        <v>5</v>
      </c>
      <c r="D461" s="412" t="s">
        <v>319</v>
      </c>
      <c r="E461" s="445" t="s">
        <v>1192</v>
      </c>
      <c r="F461" s="412" t="s">
        <v>2018</v>
      </c>
      <c r="G461" s="412" t="s">
        <v>319</v>
      </c>
    </row>
    <row r="462" spans="1:7" x14ac:dyDescent="0.2">
      <c r="A462" s="15" t="s">
        <v>1026</v>
      </c>
      <c r="B462" s="435" t="s">
        <v>1769</v>
      </c>
      <c r="C462" s="445">
        <v>5</v>
      </c>
      <c r="D462" s="412" t="s">
        <v>319</v>
      </c>
      <c r="E462" s="445" t="s">
        <v>1192</v>
      </c>
      <c r="F462" s="412" t="s">
        <v>74</v>
      </c>
      <c r="G462" s="412" t="s">
        <v>319</v>
      </c>
    </row>
    <row r="463" spans="1:7" x14ac:dyDescent="0.2">
      <c r="A463" s="15" t="s">
        <v>1027</v>
      </c>
      <c r="B463" s="435" t="s">
        <v>1499</v>
      </c>
      <c r="C463" s="445">
        <v>5</v>
      </c>
      <c r="D463" s="412" t="s">
        <v>319</v>
      </c>
      <c r="E463" s="445" t="s">
        <v>1192</v>
      </c>
      <c r="F463" s="412" t="s">
        <v>429</v>
      </c>
      <c r="G463" s="412" t="s">
        <v>319</v>
      </c>
    </row>
    <row r="464" spans="1:7" x14ac:dyDescent="0.2">
      <c r="A464" s="15" t="s">
        <v>1028</v>
      </c>
      <c r="B464" s="435" t="s">
        <v>1184</v>
      </c>
      <c r="C464" s="445">
        <v>5</v>
      </c>
      <c r="D464" s="412" t="s">
        <v>319</v>
      </c>
      <c r="E464" s="445" t="s">
        <v>1192</v>
      </c>
      <c r="F464" s="412" t="s">
        <v>2018</v>
      </c>
      <c r="G464" s="412" t="s">
        <v>319</v>
      </c>
    </row>
    <row r="465" spans="1:7" x14ac:dyDescent="0.2">
      <c r="A465" s="15" t="s">
        <v>1504</v>
      </c>
      <c r="B465" s="435" t="s">
        <v>987</v>
      </c>
      <c r="C465" s="445">
        <v>5</v>
      </c>
      <c r="D465" s="412" t="s">
        <v>319</v>
      </c>
      <c r="E465" s="445" t="s">
        <v>1192</v>
      </c>
      <c r="F465" s="412" t="s">
        <v>2018</v>
      </c>
      <c r="G465" s="412" t="s">
        <v>319</v>
      </c>
    </row>
    <row r="466" spans="1:7" x14ac:dyDescent="0.2">
      <c r="A466" s="15" t="s">
        <v>1029</v>
      </c>
      <c r="B466" s="435" t="s">
        <v>504</v>
      </c>
      <c r="C466" s="445">
        <v>5</v>
      </c>
      <c r="D466" s="412" t="s">
        <v>319</v>
      </c>
      <c r="E466" s="445" t="s">
        <v>1192</v>
      </c>
      <c r="F466" s="412" t="s">
        <v>74</v>
      </c>
      <c r="G466" s="412" t="s">
        <v>319</v>
      </c>
    </row>
    <row r="467" spans="1:7" x14ac:dyDescent="0.2">
      <c r="A467" s="15" t="s">
        <v>1987</v>
      </c>
      <c r="B467" s="435" t="s">
        <v>988</v>
      </c>
      <c r="C467" s="445">
        <v>5</v>
      </c>
      <c r="D467" s="412" t="s">
        <v>319</v>
      </c>
      <c r="E467" s="445" t="s">
        <v>1192</v>
      </c>
      <c r="F467" s="412" t="s">
        <v>74</v>
      </c>
      <c r="G467" s="412" t="s">
        <v>319</v>
      </c>
    </row>
    <row r="468" spans="1:7" x14ac:dyDescent="0.2">
      <c r="A468" s="15" t="s">
        <v>1505</v>
      </c>
      <c r="B468" s="435" t="s">
        <v>989</v>
      </c>
      <c r="C468" s="445">
        <v>5</v>
      </c>
      <c r="D468" s="412" t="s">
        <v>319</v>
      </c>
      <c r="E468" s="445" t="s">
        <v>1192</v>
      </c>
      <c r="F468" s="412" t="s">
        <v>2018</v>
      </c>
      <c r="G468" s="412" t="s">
        <v>319</v>
      </c>
    </row>
    <row r="469" spans="1:7" x14ac:dyDescent="0.2">
      <c r="A469" s="14" t="s">
        <v>1030</v>
      </c>
      <c r="B469" s="436" t="s">
        <v>1010</v>
      </c>
      <c r="C469" s="451">
        <v>4</v>
      </c>
      <c r="D469" s="452" t="s">
        <v>316</v>
      </c>
      <c r="E469" s="451" t="s">
        <v>1192</v>
      </c>
      <c r="F469" s="452"/>
      <c r="G469" s="412"/>
    </row>
    <row r="470" spans="1:7" x14ac:dyDescent="0.2">
      <c r="A470" s="15" t="s">
        <v>859</v>
      </c>
      <c r="B470" s="435" t="s">
        <v>1012</v>
      </c>
      <c r="C470" s="445">
        <v>5</v>
      </c>
      <c r="D470" s="412" t="s">
        <v>319</v>
      </c>
      <c r="E470" s="445" t="s">
        <v>1192</v>
      </c>
      <c r="F470" s="412" t="s">
        <v>429</v>
      </c>
      <c r="G470" s="412" t="s">
        <v>319</v>
      </c>
    </row>
    <row r="471" spans="1:7" x14ac:dyDescent="0.2">
      <c r="A471" s="15" t="s">
        <v>860</v>
      </c>
      <c r="B471" s="435" t="s">
        <v>990</v>
      </c>
      <c r="C471" s="445">
        <v>5</v>
      </c>
      <c r="D471" s="412" t="s">
        <v>319</v>
      </c>
      <c r="E471" s="445" t="s">
        <v>1192</v>
      </c>
      <c r="F471" s="412" t="s">
        <v>429</v>
      </c>
      <c r="G471" s="412" t="s">
        <v>319</v>
      </c>
    </row>
    <row r="472" spans="1:7" x14ac:dyDescent="0.2">
      <c r="A472" s="15" t="s">
        <v>861</v>
      </c>
      <c r="B472" s="435" t="s">
        <v>991</v>
      </c>
      <c r="C472" s="445">
        <v>5</v>
      </c>
      <c r="D472" s="412" t="s">
        <v>319</v>
      </c>
      <c r="E472" s="445" t="s">
        <v>1192</v>
      </c>
      <c r="F472" s="412" t="s">
        <v>429</v>
      </c>
      <c r="G472" s="412" t="s">
        <v>319</v>
      </c>
    </row>
    <row r="473" spans="1:7" x14ac:dyDescent="0.2">
      <c r="A473" s="15" t="s">
        <v>862</v>
      </c>
      <c r="B473" s="435" t="s">
        <v>334</v>
      </c>
      <c r="C473" s="445">
        <v>5</v>
      </c>
      <c r="D473" s="412" t="s">
        <v>319</v>
      </c>
      <c r="E473" s="445" t="s">
        <v>1192</v>
      </c>
      <c r="F473" s="412" t="s">
        <v>429</v>
      </c>
      <c r="G473" s="412" t="s">
        <v>319</v>
      </c>
    </row>
    <row r="474" spans="1:7" x14ac:dyDescent="0.2">
      <c r="A474" s="15" t="s">
        <v>863</v>
      </c>
      <c r="B474" s="435" t="s">
        <v>992</v>
      </c>
      <c r="C474" s="445">
        <v>5</v>
      </c>
      <c r="D474" s="412" t="s">
        <v>319</v>
      </c>
      <c r="E474" s="445" t="s">
        <v>1192</v>
      </c>
      <c r="F474" s="412" t="s">
        <v>429</v>
      </c>
      <c r="G474" s="412" t="s">
        <v>319</v>
      </c>
    </row>
    <row r="475" spans="1:7" x14ac:dyDescent="0.2">
      <c r="A475" s="15" t="s">
        <v>864</v>
      </c>
      <c r="B475" s="435" t="s">
        <v>993</v>
      </c>
      <c r="C475" s="445">
        <v>5</v>
      </c>
      <c r="D475" s="412" t="s">
        <v>319</v>
      </c>
      <c r="E475" s="445" t="s">
        <v>1192</v>
      </c>
      <c r="F475" s="412" t="s">
        <v>429</v>
      </c>
      <c r="G475" s="412" t="s">
        <v>319</v>
      </c>
    </row>
    <row r="476" spans="1:7" x14ac:dyDescent="0.2">
      <c r="A476" s="15" t="s">
        <v>865</v>
      </c>
      <c r="B476" s="435" t="s">
        <v>994</v>
      </c>
      <c r="C476" s="445">
        <v>5</v>
      </c>
      <c r="D476" s="412" t="s">
        <v>319</v>
      </c>
      <c r="E476" s="445" t="s">
        <v>1192</v>
      </c>
      <c r="F476" s="412" t="s">
        <v>1339</v>
      </c>
      <c r="G476" s="412" t="s">
        <v>319</v>
      </c>
    </row>
    <row r="477" spans="1:7" x14ac:dyDescent="0.2">
      <c r="A477" s="15" t="s">
        <v>866</v>
      </c>
      <c r="B477" s="435" t="s">
        <v>995</v>
      </c>
      <c r="C477" s="445">
        <v>5</v>
      </c>
      <c r="D477" s="412" t="s">
        <v>319</v>
      </c>
      <c r="E477" s="445" t="s">
        <v>1192</v>
      </c>
      <c r="F477" s="412" t="s">
        <v>429</v>
      </c>
      <c r="G477" s="412" t="s">
        <v>319</v>
      </c>
    </row>
    <row r="478" spans="1:7" x14ac:dyDescent="0.2">
      <c r="A478" s="15" t="s">
        <v>867</v>
      </c>
      <c r="B478" s="435" t="s">
        <v>996</v>
      </c>
      <c r="C478" s="445">
        <v>5</v>
      </c>
      <c r="D478" s="412" t="s">
        <v>319</v>
      </c>
      <c r="E478" s="445" t="s">
        <v>1192</v>
      </c>
      <c r="F478" s="412" t="s">
        <v>429</v>
      </c>
      <c r="G478" s="412" t="s">
        <v>319</v>
      </c>
    </row>
    <row r="479" spans="1:7" x14ac:dyDescent="0.2">
      <c r="A479" s="15" t="s">
        <v>868</v>
      </c>
      <c r="B479" s="435" t="s">
        <v>997</v>
      </c>
      <c r="C479" s="445">
        <v>5</v>
      </c>
      <c r="D479" s="412" t="s">
        <v>319</v>
      </c>
      <c r="E479" s="445" t="s">
        <v>1192</v>
      </c>
      <c r="F479" s="412" t="s">
        <v>2018</v>
      </c>
      <c r="G479" s="412" t="s">
        <v>319</v>
      </c>
    </row>
    <row r="480" spans="1:7" x14ac:dyDescent="0.2">
      <c r="A480" s="15" t="s">
        <v>869</v>
      </c>
      <c r="B480" s="484" t="s">
        <v>1013</v>
      </c>
      <c r="C480" s="445">
        <v>5</v>
      </c>
      <c r="D480" s="412" t="s">
        <v>319</v>
      </c>
      <c r="E480" s="445" t="s">
        <v>1192</v>
      </c>
      <c r="F480" s="412" t="s">
        <v>2018</v>
      </c>
      <c r="G480" s="412" t="s">
        <v>319</v>
      </c>
    </row>
    <row r="481" spans="1:7" x14ac:dyDescent="0.2">
      <c r="A481" s="15" t="s">
        <v>870</v>
      </c>
      <c r="B481" s="484" t="s">
        <v>1014</v>
      </c>
      <c r="C481" s="445">
        <v>5</v>
      </c>
      <c r="D481" s="412" t="s">
        <v>319</v>
      </c>
      <c r="E481" s="445" t="s">
        <v>1192</v>
      </c>
      <c r="F481" s="412" t="s">
        <v>2018</v>
      </c>
      <c r="G481" s="412" t="s">
        <v>319</v>
      </c>
    </row>
    <row r="482" spans="1:7" x14ac:dyDescent="0.2">
      <c r="A482" s="15" t="s">
        <v>871</v>
      </c>
      <c r="B482" s="483" t="s">
        <v>1015</v>
      </c>
      <c r="C482" s="445">
        <v>5</v>
      </c>
      <c r="D482" s="412" t="s">
        <v>319</v>
      </c>
      <c r="E482" s="445" t="s">
        <v>1192</v>
      </c>
      <c r="F482" s="412" t="s">
        <v>2018</v>
      </c>
      <c r="G482" s="412" t="s">
        <v>319</v>
      </c>
    </row>
    <row r="483" spans="1:7" x14ac:dyDescent="0.2">
      <c r="A483" s="15" t="s">
        <v>872</v>
      </c>
      <c r="B483" s="484" t="s">
        <v>1016</v>
      </c>
      <c r="C483" s="445">
        <v>5</v>
      </c>
      <c r="D483" s="412" t="s">
        <v>319</v>
      </c>
      <c r="E483" s="445" t="s">
        <v>1192</v>
      </c>
      <c r="F483" s="412" t="s">
        <v>2018</v>
      </c>
      <c r="G483" s="412" t="s">
        <v>319</v>
      </c>
    </row>
    <row r="484" spans="1:7" x14ac:dyDescent="0.2">
      <c r="A484" s="15" t="s">
        <v>873</v>
      </c>
      <c r="B484" s="483" t="s">
        <v>1017</v>
      </c>
      <c r="C484" s="445">
        <v>5</v>
      </c>
      <c r="D484" s="412" t="s">
        <v>319</v>
      </c>
      <c r="E484" s="445" t="s">
        <v>1192</v>
      </c>
      <c r="F484" s="412" t="s">
        <v>2018</v>
      </c>
      <c r="G484" s="412" t="s">
        <v>319</v>
      </c>
    </row>
    <row r="485" spans="1:7" x14ac:dyDescent="0.2">
      <c r="A485" s="15" t="s">
        <v>874</v>
      </c>
      <c r="B485" s="483" t="s">
        <v>1018</v>
      </c>
      <c r="C485" s="445">
        <v>5</v>
      </c>
      <c r="D485" s="412" t="s">
        <v>319</v>
      </c>
      <c r="E485" s="445" t="s">
        <v>1192</v>
      </c>
      <c r="F485" s="412" t="s">
        <v>2018</v>
      </c>
      <c r="G485" s="412" t="s">
        <v>319</v>
      </c>
    </row>
    <row r="486" spans="1:7" x14ac:dyDescent="0.2">
      <c r="A486" s="15" t="s">
        <v>875</v>
      </c>
      <c r="B486" s="435" t="s">
        <v>1019</v>
      </c>
      <c r="C486" s="445">
        <v>5</v>
      </c>
      <c r="D486" s="412" t="s">
        <v>319</v>
      </c>
      <c r="E486" s="445" t="s">
        <v>1192</v>
      </c>
      <c r="F486" s="412" t="s">
        <v>429</v>
      </c>
      <c r="G486" s="412" t="s">
        <v>319</v>
      </c>
    </row>
    <row r="487" spans="1:7" x14ac:dyDescent="0.2">
      <c r="A487" s="14" t="s">
        <v>1031</v>
      </c>
      <c r="B487" s="436" t="s">
        <v>1011</v>
      </c>
      <c r="C487" s="451">
        <v>4</v>
      </c>
      <c r="D487" s="452" t="s">
        <v>316</v>
      </c>
      <c r="E487" s="451" t="s">
        <v>1192</v>
      </c>
      <c r="F487" s="452"/>
      <c r="G487" s="412"/>
    </row>
    <row r="488" spans="1:7" x14ac:dyDescent="0.2">
      <c r="A488" s="15" t="s">
        <v>1032</v>
      </c>
      <c r="B488" s="435" t="s">
        <v>998</v>
      </c>
      <c r="C488" s="445">
        <v>5</v>
      </c>
      <c r="D488" s="412" t="s">
        <v>319</v>
      </c>
      <c r="E488" s="445" t="s">
        <v>1192</v>
      </c>
      <c r="F488" s="412" t="s">
        <v>429</v>
      </c>
      <c r="G488" s="412" t="s">
        <v>319</v>
      </c>
    </row>
    <row r="489" spans="1:7" x14ac:dyDescent="0.2">
      <c r="A489" s="15" t="s">
        <v>1033</v>
      </c>
      <c r="B489" s="435" t="s">
        <v>1495</v>
      </c>
      <c r="C489" s="445">
        <v>5</v>
      </c>
      <c r="D489" s="412" t="s">
        <v>319</v>
      </c>
      <c r="E489" s="445" t="s">
        <v>1192</v>
      </c>
      <c r="F489" s="412" t="s">
        <v>429</v>
      </c>
      <c r="G489" s="412" t="s">
        <v>319</v>
      </c>
    </row>
    <row r="490" spans="1:7" x14ac:dyDescent="0.2">
      <c r="A490" s="15" t="s">
        <v>1034</v>
      </c>
      <c r="B490" s="435" t="s">
        <v>1496</v>
      </c>
      <c r="C490" s="445">
        <v>5</v>
      </c>
      <c r="D490" s="412" t="s">
        <v>319</v>
      </c>
      <c r="E490" s="445" t="s">
        <v>1192</v>
      </c>
      <c r="F490" s="412" t="s">
        <v>429</v>
      </c>
      <c r="G490" s="412" t="s">
        <v>319</v>
      </c>
    </row>
    <row r="491" spans="1:7" x14ac:dyDescent="0.2">
      <c r="A491" s="15" t="s">
        <v>1035</v>
      </c>
      <c r="B491" s="435" t="s">
        <v>1693</v>
      </c>
      <c r="C491" s="445">
        <v>5</v>
      </c>
      <c r="D491" s="412" t="s">
        <v>319</v>
      </c>
      <c r="E491" s="445" t="s">
        <v>1192</v>
      </c>
      <c r="F491" s="412" t="s">
        <v>429</v>
      </c>
      <c r="G491" s="412" t="s">
        <v>319</v>
      </c>
    </row>
    <row r="492" spans="1:7" x14ac:dyDescent="0.2">
      <c r="A492" s="15" t="s">
        <v>1036</v>
      </c>
      <c r="B492" s="435" t="s">
        <v>1811</v>
      </c>
      <c r="C492" s="445">
        <v>5</v>
      </c>
      <c r="D492" s="412" t="s">
        <v>319</v>
      </c>
      <c r="E492" s="445" t="s">
        <v>1192</v>
      </c>
      <c r="F492" s="412" t="s">
        <v>429</v>
      </c>
      <c r="G492" s="412" t="s">
        <v>319</v>
      </c>
    </row>
    <row r="493" spans="1:7" x14ac:dyDescent="0.2">
      <c r="A493" s="15" t="s">
        <v>1037</v>
      </c>
      <c r="B493" s="435" t="s">
        <v>999</v>
      </c>
      <c r="C493" s="445">
        <v>5</v>
      </c>
      <c r="D493" s="412" t="s">
        <v>319</v>
      </c>
      <c r="E493" s="445" t="s">
        <v>1192</v>
      </c>
      <c r="F493" s="412" t="s">
        <v>429</v>
      </c>
      <c r="G493" s="412" t="s">
        <v>319</v>
      </c>
    </row>
    <row r="494" spans="1:7" x14ac:dyDescent="0.2">
      <c r="A494" s="15" t="s">
        <v>1038</v>
      </c>
      <c r="B494" s="435" t="s">
        <v>1000</v>
      </c>
      <c r="C494" s="445">
        <v>5</v>
      </c>
      <c r="D494" s="412" t="s">
        <v>319</v>
      </c>
      <c r="E494" s="445" t="s">
        <v>1192</v>
      </c>
      <c r="F494" s="412" t="s">
        <v>429</v>
      </c>
      <c r="G494" s="412" t="s">
        <v>319</v>
      </c>
    </row>
    <row r="495" spans="1:7" x14ac:dyDescent="0.2">
      <c r="A495" s="15" t="s">
        <v>1039</v>
      </c>
      <c r="B495" s="435" t="s">
        <v>1001</v>
      </c>
      <c r="C495" s="445">
        <v>5</v>
      </c>
      <c r="D495" s="412" t="s">
        <v>319</v>
      </c>
      <c r="E495" s="445" t="s">
        <v>1192</v>
      </c>
      <c r="F495" s="412" t="s">
        <v>429</v>
      </c>
      <c r="G495" s="412" t="s">
        <v>319</v>
      </c>
    </row>
    <row r="496" spans="1:7" x14ac:dyDescent="0.2">
      <c r="A496" s="15" t="s">
        <v>1040</v>
      </c>
      <c r="B496" s="435" t="s">
        <v>1002</v>
      </c>
      <c r="C496" s="445">
        <v>5</v>
      </c>
      <c r="D496" s="412" t="s">
        <v>319</v>
      </c>
      <c r="E496" s="445" t="s">
        <v>1192</v>
      </c>
      <c r="F496" s="412" t="s">
        <v>429</v>
      </c>
      <c r="G496" s="412" t="s">
        <v>319</v>
      </c>
    </row>
    <row r="497" spans="1:7" x14ac:dyDescent="0.2">
      <c r="A497" s="15" t="s">
        <v>1041</v>
      </c>
      <c r="B497" s="435" t="s">
        <v>1694</v>
      </c>
      <c r="C497" s="445">
        <v>5</v>
      </c>
      <c r="D497" s="412" t="s">
        <v>319</v>
      </c>
      <c r="E497" s="445" t="s">
        <v>1192</v>
      </c>
      <c r="F497" s="412" t="s">
        <v>429</v>
      </c>
      <c r="G497" s="412" t="s">
        <v>319</v>
      </c>
    </row>
    <row r="498" spans="1:7" x14ac:dyDescent="0.2">
      <c r="A498" s="15" t="s">
        <v>1042</v>
      </c>
      <c r="B498" s="435" t="s">
        <v>1003</v>
      </c>
      <c r="C498" s="445">
        <v>5</v>
      </c>
      <c r="D498" s="412" t="s">
        <v>319</v>
      </c>
      <c r="E498" s="445" t="s">
        <v>1192</v>
      </c>
      <c r="F498" s="412" t="s">
        <v>429</v>
      </c>
      <c r="G498" s="412" t="s">
        <v>319</v>
      </c>
    </row>
    <row r="499" spans="1:7" x14ac:dyDescent="0.2">
      <c r="A499" s="15" t="s">
        <v>1043</v>
      </c>
      <c r="B499" s="435" t="s">
        <v>1004</v>
      </c>
      <c r="C499" s="445">
        <v>5</v>
      </c>
      <c r="D499" s="412" t="s">
        <v>319</v>
      </c>
      <c r="E499" s="445" t="s">
        <v>1192</v>
      </c>
      <c r="F499" s="412" t="s">
        <v>429</v>
      </c>
      <c r="G499" s="412" t="s">
        <v>319</v>
      </c>
    </row>
    <row r="500" spans="1:7" x14ac:dyDescent="0.2">
      <c r="A500" s="15" t="s">
        <v>1044</v>
      </c>
      <c r="B500" s="435" t="s">
        <v>1005</v>
      </c>
      <c r="C500" s="445">
        <v>5</v>
      </c>
      <c r="D500" s="412" t="s">
        <v>319</v>
      </c>
      <c r="E500" s="445" t="s">
        <v>1192</v>
      </c>
      <c r="F500" s="412" t="s">
        <v>429</v>
      </c>
      <c r="G500" s="412" t="s">
        <v>319</v>
      </c>
    </row>
    <row r="501" spans="1:7" x14ac:dyDescent="0.2">
      <c r="A501" s="15" t="s">
        <v>1045</v>
      </c>
      <c r="B501" s="435" t="s">
        <v>1494</v>
      </c>
      <c r="C501" s="445">
        <v>5</v>
      </c>
      <c r="D501" s="412" t="s">
        <v>319</v>
      </c>
      <c r="E501" s="445" t="s">
        <v>1192</v>
      </c>
      <c r="F501" s="412" t="s">
        <v>429</v>
      </c>
      <c r="G501" s="412" t="s">
        <v>319</v>
      </c>
    </row>
    <row r="502" spans="1:7" x14ac:dyDescent="0.2">
      <c r="A502" s="15" t="s">
        <v>1046</v>
      </c>
      <c r="B502" s="435" t="s">
        <v>694</v>
      </c>
      <c r="C502" s="445">
        <v>5</v>
      </c>
      <c r="D502" s="412" t="s">
        <v>319</v>
      </c>
      <c r="E502" s="445" t="s">
        <v>1192</v>
      </c>
      <c r="F502" s="412" t="s">
        <v>429</v>
      </c>
      <c r="G502" s="412" t="s">
        <v>319</v>
      </c>
    </row>
    <row r="503" spans="1:7" x14ac:dyDescent="0.2">
      <c r="A503" s="15" t="s">
        <v>1047</v>
      </c>
      <c r="B503" s="435" t="s">
        <v>1006</v>
      </c>
      <c r="C503" s="445">
        <v>5</v>
      </c>
      <c r="D503" s="412" t="s">
        <v>319</v>
      </c>
      <c r="E503" s="445" t="s">
        <v>1192</v>
      </c>
      <c r="F503" s="412" t="s">
        <v>429</v>
      </c>
      <c r="G503" s="412" t="s">
        <v>319</v>
      </c>
    </row>
    <row r="504" spans="1:7" x14ac:dyDescent="0.2">
      <c r="A504" s="15" t="s">
        <v>1048</v>
      </c>
      <c r="B504" s="483" t="s">
        <v>1007</v>
      </c>
      <c r="C504" s="445">
        <v>5</v>
      </c>
      <c r="D504" s="412" t="s">
        <v>319</v>
      </c>
      <c r="E504" s="445" t="s">
        <v>1192</v>
      </c>
      <c r="F504" s="412" t="s">
        <v>429</v>
      </c>
      <c r="G504" s="412" t="s">
        <v>319</v>
      </c>
    </row>
    <row r="505" spans="1:7" ht="13.5" thickBot="1" x14ac:dyDescent="0.25">
      <c r="A505" s="15" t="s">
        <v>1049</v>
      </c>
      <c r="B505" s="435" t="s">
        <v>1021</v>
      </c>
      <c r="C505" s="445">
        <v>5</v>
      </c>
      <c r="D505" s="412" t="s">
        <v>319</v>
      </c>
      <c r="E505" s="445" t="s">
        <v>1192</v>
      </c>
      <c r="F505" s="412" t="s">
        <v>429</v>
      </c>
      <c r="G505" s="412" t="s">
        <v>319</v>
      </c>
    </row>
    <row r="506" spans="1:7" ht="13.5" thickBot="1" x14ac:dyDescent="0.25">
      <c r="A506" s="427" t="s">
        <v>1081</v>
      </c>
      <c r="B506" s="433" t="s">
        <v>1051</v>
      </c>
      <c r="C506" s="443">
        <v>2</v>
      </c>
      <c r="D506" s="426" t="s">
        <v>316</v>
      </c>
      <c r="E506" s="426" t="s">
        <v>1192</v>
      </c>
      <c r="F506" s="426"/>
      <c r="G506" s="426"/>
    </row>
    <row r="507" spans="1:7" x14ac:dyDescent="0.2">
      <c r="A507" s="14" t="s">
        <v>1082</v>
      </c>
      <c r="B507" s="436" t="s">
        <v>1083</v>
      </c>
      <c r="C507" s="451">
        <v>3</v>
      </c>
      <c r="D507" s="452" t="s">
        <v>316</v>
      </c>
      <c r="E507" s="452" t="s">
        <v>1192</v>
      </c>
      <c r="F507" s="452"/>
      <c r="G507" s="452"/>
    </row>
    <row r="508" spans="1:7" x14ac:dyDescent="0.2">
      <c r="A508" s="14" t="s">
        <v>1084</v>
      </c>
      <c r="B508" s="436" t="s">
        <v>1085</v>
      </c>
      <c r="C508" s="451">
        <v>4</v>
      </c>
      <c r="D508" s="452" t="s">
        <v>316</v>
      </c>
      <c r="E508" s="451" t="s">
        <v>1192</v>
      </c>
      <c r="F508" s="452"/>
      <c r="G508" s="452"/>
    </row>
    <row r="509" spans="1:7" x14ac:dyDescent="0.2">
      <c r="A509" s="15" t="s">
        <v>242</v>
      </c>
      <c r="B509" s="435" t="s">
        <v>984</v>
      </c>
      <c r="C509" s="445">
        <v>5</v>
      </c>
      <c r="D509" s="412" t="s">
        <v>319</v>
      </c>
      <c r="E509" s="445" t="s">
        <v>1192</v>
      </c>
      <c r="F509" s="412" t="s">
        <v>74</v>
      </c>
      <c r="G509" s="412" t="s">
        <v>319</v>
      </c>
    </row>
    <row r="510" spans="1:7" x14ac:dyDescent="0.2">
      <c r="A510" s="15" t="s">
        <v>1093</v>
      </c>
      <c r="B510" s="435" t="s">
        <v>1056</v>
      </c>
      <c r="C510" s="445">
        <v>5</v>
      </c>
      <c r="D510" s="412" t="s">
        <v>319</v>
      </c>
      <c r="E510" s="445" t="s">
        <v>1192</v>
      </c>
      <c r="F510" s="412" t="s">
        <v>74</v>
      </c>
      <c r="G510" s="412" t="s">
        <v>319</v>
      </c>
    </row>
    <row r="511" spans="1:7" x14ac:dyDescent="0.2">
      <c r="A511" s="15" t="s">
        <v>1094</v>
      </c>
      <c r="B511" s="435" t="s">
        <v>1057</v>
      </c>
      <c r="C511" s="445">
        <v>5</v>
      </c>
      <c r="D511" s="412" t="s">
        <v>319</v>
      </c>
      <c r="E511" s="445" t="s">
        <v>1192</v>
      </c>
      <c r="F511" s="412" t="s">
        <v>1339</v>
      </c>
      <c r="G511" s="412" t="s">
        <v>319</v>
      </c>
    </row>
    <row r="512" spans="1:7" x14ac:dyDescent="0.2">
      <c r="A512" s="15" t="s">
        <v>1095</v>
      </c>
      <c r="B512" s="435" t="s">
        <v>986</v>
      </c>
      <c r="C512" s="445">
        <v>5</v>
      </c>
      <c r="D512" s="412" t="s">
        <v>319</v>
      </c>
      <c r="E512" s="445" t="s">
        <v>1192</v>
      </c>
      <c r="F512" s="412" t="s">
        <v>429</v>
      </c>
      <c r="G512" s="412" t="s">
        <v>319</v>
      </c>
    </row>
    <row r="513" spans="1:7" x14ac:dyDescent="0.2">
      <c r="A513" s="15" t="s">
        <v>1096</v>
      </c>
      <c r="B513" s="435" t="s">
        <v>1769</v>
      </c>
      <c r="C513" s="445">
        <v>5</v>
      </c>
      <c r="D513" s="412" t="s">
        <v>319</v>
      </c>
      <c r="E513" s="445" t="s">
        <v>1192</v>
      </c>
      <c r="F513" s="412" t="s">
        <v>74</v>
      </c>
      <c r="G513" s="412" t="s">
        <v>319</v>
      </c>
    </row>
    <row r="514" spans="1:7" x14ac:dyDescent="0.2">
      <c r="A514" s="15" t="s">
        <v>1097</v>
      </c>
      <c r="B514" s="435" t="s">
        <v>1058</v>
      </c>
      <c r="C514" s="445">
        <v>5</v>
      </c>
      <c r="D514" s="412" t="s">
        <v>319</v>
      </c>
      <c r="E514" s="445" t="s">
        <v>1192</v>
      </c>
      <c r="F514" s="412" t="s">
        <v>74</v>
      </c>
      <c r="G514" s="412" t="s">
        <v>319</v>
      </c>
    </row>
    <row r="515" spans="1:7" x14ac:dyDescent="0.2">
      <c r="A515" s="15" t="s">
        <v>1098</v>
      </c>
      <c r="B515" s="435" t="s">
        <v>1059</v>
      </c>
      <c r="C515" s="445">
        <v>5</v>
      </c>
      <c r="D515" s="412" t="s">
        <v>319</v>
      </c>
      <c r="E515" s="445" t="s">
        <v>1192</v>
      </c>
      <c r="F515" s="412" t="s">
        <v>74</v>
      </c>
      <c r="G515" s="412" t="s">
        <v>319</v>
      </c>
    </row>
    <row r="516" spans="1:7" x14ac:dyDescent="0.2">
      <c r="A516" s="15" t="s">
        <v>1099</v>
      </c>
      <c r="B516" s="435" t="s">
        <v>1060</v>
      </c>
      <c r="C516" s="445">
        <v>5</v>
      </c>
      <c r="D516" s="412" t="s">
        <v>319</v>
      </c>
      <c r="E516" s="445" t="s">
        <v>1192</v>
      </c>
      <c r="F516" s="412" t="s">
        <v>1339</v>
      </c>
      <c r="G516" s="412" t="s">
        <v>319</v>
      </c>
    </row>
    <row r="517" spans="1:7" x14ac:dyDescent="0.2">
      <c r="A517" s="15" t="s">
        <v>1100</v>
      </c>
      <c r="B517" s="435" t="s">
        <v>504</v>
      </c>
      <c r="C517" s="445">
        <v>5</v>
      </c>
      <c r="D517" s="412" t="s">
        <v>319</v>
      </c>
      <c r="E517" s="445" t="s">
        <v>1192</v>
      </c>
      <c r="F517" s="412" t="s">
        <v>74</v>
      </c>
      <c r="G517" s="412" t="s">
        <v>319</v>
      </c>
    </row>
    <row r="518" spans="1:7" x14ac:dyDescent="0.2">
      <c r="A518" s="15" t="s">
        <v>1101</v>
      </c>
      <c r="B518" s="435" t="s">
        <v>1062</v>
      </c>
      <c r="C518" s="445">
        <v>5</v>
      </c>
      <c r="D518" s="412" t="s">
        <v>319</v>
      </c>
      <c r="E518" s="445" t="s">
        <v>1192</v>
      </c>
      <c r="F518" s="412" t="s">
        <v>2018</v>
      </c>
      <c r="G518" s="412" t="s">
        <v>319</v>
      </c>
    </row>
    <row r="519" spans="1:7" x14ac:dyDescent="0.2">
      <c r="A519" s="14" t="s">
        <v>1102</v>
      </c>
      <c r="B519" s="436" t="s">
        <v>1086</v>
      </c>
      <c r="C519" s="451">
        <v>4</v>
      </c>
      <c r="D519" s="452" t="s">
        <v>316</v>
      </c>
      <c r="E519" s="451" t="s">
        <v>1192</v>
      </c>
      <c r="F519" s="452"/>
      <c r="G519" s="412"/>
    </row>
    <row r="520" spans="1:7" x14ac:dyDescent="0.2">
      <c r="A520" s="15" t="s">
        <v>1103</v>
      </c>
      <c r="B520" s="435" t="s">
        <v>1063</v>
      </c>
      <c r="C520" s="445">
        <v>5</v>
      </c>
      <c r="D520" s="412" t="s">
        <v>319</v>
      </c>
      <c r="E520" s="445" t="s">
        <v>1192</v>
      </c>
      <c r="F520" s="412" t="s">
        <v>429</v>
      </c>
      <c r="G520" s="412" t="s">
        <v>319</v>
      </c>
    </row>
    <row r="521" spans="1:7" x14ac:dyDescent="0.2">
      <c r="A521" s="15" t="s">
        <v>1104</v>
      </c>
      <c r="B521" s="435" t="s">
        <v>990</v>
      </c>
      <c r="C521" s="445">
        <v>5</v>
      </c>
      <c r="D521" s="412" t="s">
        <v>319</v>
      </c>
      <c r="E521" s="445" t="s">
        <v>1192</v>
      </c>
      <c r="F521" s="412" t="s">
        <v>429</v>
      </c>
      <c r="G521" s="412" t="s">
        <v>319</v>
      </c>
    </row>
    <row r="522" spans="1:7" x14ac:dyDescent="0.2">
      <c r="A522" s="15" t="s">
        <v>1105</v>
      </c>
      <c r="B522" s="435" t="s">
        <v>991</v>
      </c>
      <c r="C522" s="445">
        <v>5</v>
      </c>
      <c r="D522" s="412" t="s">
        <v>319</v>
      </c>
      <c r="E522" s="445" t="s">
        <v>1192</v>
      </c>
      <c r="F522" s="412" t="s">
        <v>429</v>
      </c>
      <c r="G522" s="412" t="s">
        <v>319</v>
      </c>
    </row>
    <row r="523" spans="1:7" x14ac:dyDescent="0.2">
      <c r="A523" s="15" t="s">
        <v>1106</v>
      </c>
      <c r="B523" s="435" t="s">
        <v>334</v>
      </c>
      <c r="C523" s="445">
        <v>5</v>
      </c>
      <c r="D523" s="412" t="s">
        <v>319</v>
      </c>
      <c r="E523" s="445" t="s">
        <v>1192</v>
      </c>
      <c r="F523" s="412" t="s">
        <v>429</v>
      </c>
      <c r="G523" s="412" t="s">
        <v>319</v>
      </c>
    </row>
    <row r="524" spans="1:7" x14ac:dyDescent="0.2">
      <c r="A524" s="15" t="s">
        <v>1107</v>
      </c>
      <c r="B524" s="435" t="s">
        <v>992</v>
      </c>
      <c r="C524" s="445">
        <v>5</v>
      </c>
      <c r="D524" s="412" t="s">
        <v>319</v>
      </c>
      <c r="E524" s="445" t="s">
        <v>1192</v>
      </c>
      <c r="F524" s="412" t="s">
        <v>429</v>
      </c>
      <c r="G524" s="412" t="s">
        <v>319</v>
      </c>
    </row>
    <row r="525" spans="1:7" x14ac:dyDescent="0.2">
      <c r="A525" s="15" t="s">
        <v>1108</v>
      </c>
      <c r="B525" s="435" t="s">
        <v>993</v>
      </c>
      <c r="C525" s="445">
        <v>5</v>
      </c>
      <c r="D525" s="412" t="s">
        <v>319</v>
      </c>
      <c r="E525" s="445" t="s">
        <v>1192</v>
      </c>
      <c r="F525" s="412" t="s">
        <v>429</v>
      </c>
      <c r="G525" s="412" t="s">
        <v>319</v>
      </c>
    </row>
    <row r="526" spans="1:7" x14ac:dyDescent="0.2">
      <c r="A526" s="15" t="s">
        <v>1109</v>
      </c>
      <c r="B526" s="435" t="s">
        <v>1064</v>
      </c>
      <c r="C526" s="445">
        <v>5</v>
      </c>
      <c r="D526" s="412" t="s">
        <v>319</v>
      </c>
      <c r="E526" s="445" t="s">
        <v>1192</v>
      </c>
      <c r="F526" s="412" t="s">
        <v>429</v>
      </c>
      <c r="G526" s="412" t="s">
        <v>319</v>
      </c>
    </row>
    <row r="527" spans="1:7" x14ac:dyDescent="0.2">
      <c r="A527" s="15" t="s">
        <v>1110</v>
      </c>
      <c r="B527" s="435" t="s">
        <v>1065</v>
      </c>
      <c r="C527" s="445">
        <v>5</v>
      </c>
      <c r="D527" s="412" t="s">
        <v>319</v>
      </c>
      <c r="E527" s="445" t="s">
        <v>1192</v>
      </c>
      <c r="F527" s="412" t="s">
        <v>1339</v>
      </c>
      <c r="G527" s="412" t="s">
        <v>319</v>
      </c>
    </row>
    <row r="528" spans="1:7" x14ac:dyDescent="0.2">
      <c r="A528" s="15" t="s">
        <v>1111</v>
      </c>
      <c r="B528" s="435" t="s">
        <v>1066</v>
      </c>
      <c r="C528" s="445">
        <v>5</v>
      </c>
      <c r="D528" s="412" t="s">
        <v>319</v>
      </c>
      <c r="E528" s="445" t="s">
        <v>1192</v>
      </c>
      <c r="F528" s="412" t="s">
        <v>1339</v>
      </c>
      <c r="G528" s="412" t="s">
        <v>319</v>
      </c>
    </row>
    <row r="529" spans="1:7" x14ac:dyDescent="0.2">
      <c r="A529" s="15" t="s">
        <v>1112</v>
      </c>
      <c r="B529" s="435" t="s">
        <v>1768</v>
      </c>
      <c r="C529" s="445">
        <v>5</v>
      </c>
      <c r="D529" s="412" t="s">
        <v>319</v>
      </c>
      <c r="E529" s="445" t="s">
        <v>1192</v>
      </c>
      <c r="F529" s="412" t="s">
        <v>1339</v>
      </c>
      <c r="G529" s="412" t="s">
        <v>319</v>
      </c>
    </row>
    <row r="530" spans="1:7" x14ac:dyDescent="0.2">
      <c r="A530" s="15" t="s">
        <v>1113</v>
      </c>
      <c r="B530" s="435" t="s">
        <v>1067</v>
      </c>
      <c r="C530" s="445">
        <v>5</v>
      </c>
      <c r="D530" s="412" t="s">
        <v>319</v>
      </c>
      <c r="E530" s="445" t="s">
        <v>1192</v>
      </c>
      <c r="F530" s="412" t="s">
        <v>1339</v>
      </c>
      <c r="G530" s="412" t="s">
        <v>319</v>
      </c>
    </row>
    <row r="531" spans="1:7" x14ac:dyDescent="0.2">
      <c r="A531" s="15" t="s">
        <v>1114</v>
      </c>
      <c r="B531" s="435" t="s">
        <v>1498</v>
      </c>
      <c r="C531" s="445">
        <v>5</v>
      </c>
      <c r="D531" s="412" t="s">
        <v>319</v>
      </c>
      <c r="E531" s="445" t="s">
        <v>1192</v>
      </c>
      <c r="F531" s="412" t="s">
        <v>429</v>
      </c>
      <c r="G531" s="412" t="s">
        <v>319</v>
      </c>
    </row>
    <row r="532" spans="1:7" x14ac:dyDescent="0.2">
      <c r="A532" s="15" t="s">
        <v>1115</v>
      </c>
      <c r="B532" s="435" t="s">
        <v>997</v>
      </c>
      <c r="C532" s="445">
        <v>5</v>
      </c>
      <c r="D532" s="412" t="s">
        <v>319</v>
      </c>
      <c r="E532" s="445" t="s">
        <v>1192</v>
      </c>
      <c r="F532" s="412" t="s">
        <v>2018</v>
      </c>
      <c r="G532" s="412" t="s">
        <v>319</v>
      </c>
    </row>
    <row r="533" spans="1:7" x14ac:dyDescent="0.2">
      <c r="A533" s="15" t="s">
        <v>1116</v>
      </c>
      <c r="B533" s="484" t="s">
        <v>1087</v>
      </c>
      <c r="C533" s="445">
        <v>5</v>
      </c>
      <c r="D533" s="412" t="s">
        <v>319</v>
      </c>
      <c r="E533" s="445" t="s">
        <v>1192</v>
      </c>
      <c r="F533" s="412" t="s">
        <v>2018</v>
      </c>
      <c r="G533" s="412" t="s">
        <v>319</v>
      </c>
    </row>
    <row r="534" spans="1:7" x14ac:dyDescent="0.2">
      <c r="A534" s="15" t="s">
        <v>1117</v>
      </c>
      <c r="B534" s="483" t="s">
        <v>1088</v>
      </c>
      <c r="C534" s="445">
        <v>5</v>
      </c>
      <c r="D534" s="412" t="s">
        <v>319</v>
      </c>
      <c r="E534" s="445" t="s">
        <v>1192</v>
      </c>
      <c r="F534" s="412" t="s">
        <v>2018</v>
      </c>
      <c r="G534" s="412" t="s">
        <v>319</v>
      </c>
    </row>
    <row r="535" spans="1:7" x14ac:dyDescent="0.2">
      <c r="A535" s="15" t="s">
        <v>1118</v>
      </c>
      <c r="B535" s="484" t="s">
        <v>1089</v>
      </c>
      <c r="C535" s="445">
        <v>5</v>
      </c>
      <c r="D535" s="412" t="s">
        <v>319</v>
      </c>
      <c r="E535" s="445" t="s">
        <v>1192</v>
      </c>
      <c r="F535" s="412" t="s">
        <v>2018</v>
      </c>
      <c r="G535" s="412" t="s">
        <v>319</v>
      </c>
    </row>
    <row r="536" spans="1:7" x14ac:dyDescent="0.2">
      <c r="A536" s="15" t="s">
        <v>1119</v>
      </c>
      <c r="B536" s="483" t="s">
        <v>1090</v>
      </c>
      <c r="C536" s="445">
        <v>5</v>
      </c>
      <c r="D536" s="412" t="s">
        <v>319</v>
      </c>
      <c r="E536" s="445" t="s">
        <v>1192</v>
      </c>
      <c r="F536" s="412" t="s">
        <v>2018</v>
      </c>
      <c r="G536" s="412" t="s">
        <v>319</v>
      </c>
    </row>
    <row r="537" spans="1:7" x14ac:dyDescent="0.2">
      <c r="A537" s="15" t="s">
        <v>1120</v>
      </c>
      <c r="B537" s="483" t="s">
        <v>1091</v>
      </c>
      <c r="C537" s="445">
        <v>5</v>
      </c>
      <c r="D537" s="412" t="s">
        <v>319</v>
      </c>
      <c r="E537" s="445" t="s">
        <v>1192</v>
      </c>
      <c r="F537" s="412" t="s">
        <v>2018</v>
      </c>
      <c r="G537" s="412" t="s">
        <v>319</v>
      </c>
    </row>
    <row r="538" spans="1:7" x14ac:dyDescent="0.2">
      <c r="A538" s="15" t="s">
        <v>1121</v>
      </c>
      <c r="B538" s="435" t="s">
        <v>1092</v>
      </c>
      <c r="C538" s="445">
        <v>5</v>
      </c>
      <c r="D538" s="412" t="s">
        <v>319</v>
      </c>
      <c r="E538" s="445" t="s">
        <v>1192</v>
      </c>
      <c r="F538" s="412" t="s">
        <v>429</v>
      </c>
      <c r="G538" s="412" t="s">
        <v>319</v>
      </c>
    </row>
    <row r="539" spans="1:7" x14ac:dyDescent="0.2">
      <c r="A539" s="14" t="s">
        <v>1122</v>
      </c>
      <c r="B539" s="436" t="s">
        <v>1068</v>
      </c>
      <c r="C539" s="451">
        <v>4</v>
      </c>
      <c r="D539" s="452" t="s">
        <v>316</v>
      </c>
      <c r="E539" s="451" t="s">
        <v>1192</v>
      </c>
      <c r="F539" s="452"/>
      <c r="G539" s="412"/>
    </row>
    <row r="540" spans="1:7" x14ac:dyDescent="0.2">
      <c r="A540" s="15" t="s">
        <v>1123</v>
      </c>
      <c r="B540" s="435" t="s">
        <v>1689</v>
      </c>
      <c r="C540" s="445">
        <v>5</v>
      </c>
      <c r="D540" s="412" t="s">
        <v>319</v>
      </c>
      <c r="E540" s="445" t="s">
        <v>1192</v>
      </c>
      <c r="F540" s="412" t="s">
        <v>429</v>
      </c>
      <c r="G540" s="412" t="s">
        <v>319</v>
      </c>
    </row>
    <row r="541" spans="1:7" x14ac:dyDescent="0.2">
      <c r="A541" s="15" t="s">
        <v>1124</v>
      </c>
      <c r="B541" s="435" t="s">
        <v>1690</v>
      </c>
      <c r="C541" s="445">
        <v>5</v>
      </c>
      <c r="D541" s="412" t="s">
        <v>319</v>
      </c>
      <c r="E541" s="445" t="s">
        <v>1192</v>
      </c>
      <c r="F541" s="412" t="s">
        <v>429</v>
      </c>
      <c r="G541" s="412" t="s">
        <v>319</v>
      </c>
    </row>
    <row r="542" spans="1:7" x14ac:dyDescent="0.2">
      <c r="A542" s="15" t="s">
        <v>1125</v>
      </c>
      <c r="B542" s="435" t="s">
        <v>1691</v>
      </c>
      <c r="C542" s="445">
        <v>5</v>
      </c>
      <c r="D542" s="412" t="s">
        <v>319</v>
      </c>
      <c r="E542" s="445" t="s">
        <v>1192</v>
      </c>
      <c r="F542" s="412" t="s">
        <v>429</v>
      </c>
      <c r="G542" s="412" t="s">
        <v>319</v>
      </c>
    </row>
    <row r="543" spans="1:7" x14ac:dyDescent="0.2">
      <c r="A543" s="15" t="s">
        <v>1126</v>
      </c>
      <c r="B543" s="435" t="s">
        <v>505</v>
      </c>
      <c r="C543" s="445">
        <v>5</v>
      </c>
      <c r="D543" s="412" t="s">
        <v>319</v>
      </c>
      <c r="E543" s="445" t="s">
        <v>1192</v>
      </c>
      <c r="F543" s="412" t="s">
        <v>429</v>
      </c>
      <c r="G543" s="412" t="s">
        <v>319</v>
      </c>
    </row>
    <row r="544" spans="1:7" x14ac:dyDescent="0.2">
      <c r="A544" s="15" t="s">
        <v>1127</v>
      </c>
      <c r="B544" s="435" t="s">
        <v>651</v>
      </c>
      <c r="C544" s="445">
        <v>5</v>
      </c>
      <c r="D544" s="412" t="s">
        <v>319</v>
      </c>
      <c r="E544" s="445" t="s">
        <v>1192</v>
      </c>
      <c r="F544" s="412" t="s">
        <v>429</v>
      </c>
      <c r="G544" s="412" t="s">
        <v>319</v>
      </c>
    </row>
    <row r="545" spans="1:7" x14ac:dyDescent="0.2">
      <c r="A545" s="15" t="s">
        <v>1128</v>
      </c>
      <c r="B545" s="435" t="s">
        <v>1500</v>
      </c>
      <c r="C545" s="445">
        <v>5</v>
      </c>
      <c r="D545" s="412" t="s">
        <v>319</v>
      </c>
      <c r="E545" s="445" t="s">
        <v>1192</v>
      </c>
      <c r="F545" s="412" t="s">
        <v>429</v>
      </c>
      <c r="G545" s="412" t="s">
        <v>319</v>
      </c>
    </row>
    <row r="546" spans="1:7" x14ac:dyDescent="0.2">
      <c r="A546" s="15" t="s">
        <v>1129</v>
      </c>
      <c r="B546" s="435" t="s">
        <v>1069</v>
      </c>
      <c r="C546" s="445">
        <v>5</v>
      </c>
      <c r="D546" s="412" t="s">
        <v>319</v>
      </c>
      <c r="E546" s="445" t="s">
        <v>1192</v>
      </c>
      <c r="F546" s="412" t="s">
        <v>429</v>
      </c>
      <c r="G546" s="412" t="s">
        <v>319</v>
      </c>
    </row>
    <row r="547" spans="1:7" x14ac:dyDescent="0.2">
      <c r="A547" s="15" t="s">
        <v>1130</v>
      </c>
      <c r="B547" s="435" t="s">
        <v>1501</v>
      </c>
      <c r="C547" s="445">
        <v>5</v>
      </c>
      <c r="D547" s="412" t="s">
        <v>319</v>
      </c>
      <c r="E547" s="445" t="s">
        <v>1192</v>
      </c>
      <c r="F547" s="412" t="s">
        <v>429</v>
      </c>
      <c r="G547" s="412" t="s">
        <v>319</v>
      </c>
    </row>
    <row r="548" spans="1:7" x14ac:dyDescent="0.2">
      <c r="A548" s="15" t="s">
        <v>1131</v>
      </c>
      <c r="B548" s="435" t="s">
        <v>1070</v>
      </c>
      <c r="C548" s="445">
        <v>5</v>
      </c>
      <c r="D548" s="412" t="s">
        <v>319</v>
      </c>
      <c r="E548" s="445" t="s">
        <v>1192</v>
      </c>
      <c r="F548" s="412" t="s">
        <v>1339</v>
      </c>
      <c r="G548" s="412" t="s">
        <v>319</v>
      </c>
    </row>
    <row r="549" spans="1:7" x14ac:dyDescent="0.2">
      <c r="A549" s="15" t="s">
        <v>1132</v>
      </c>
      <c r="B549" s="435" t="s">
        <v>1688</v>
      </c>
      <c r="C549" s="445">
        <v>5</v>
      </c>
      <c r="D549" s="412" t="s">
        <v>319</v>
      </c>
      <c r="E549" s="445" t="s">
        <v>1192</v>
      </c>
      <c r="F549" s="412" t="s">
        <v>429</v>
      </c>
      <c r="G549" s="412" t="s">
        <v>319</v>
      </c>
    </row>
    <row r="550" spans="1:7" x14ac:dyDescent="0.2">
      <c r="A550" s="15" t="s">
        <v>1133</v>
      </c>
      <c r="B550" s="435" t="s">
        <v>999</v>
      </c>
      <c r="C550" s="445">
        <v>5</v>
      </c>
      <c r="D550" s="412" t="s">
        <v>319</v>
      </c>
      <c r="E550" s="445" t="s">
        <v>1192</v>
      </c>
      <c r="F550" s="412" t="s">
        <v>429</v>
      </c>
      <c r="G550" s="412" t="s">
        <v>319</v>
      </c>
    </row>
    <row r="551" spans="1:7" x14ac:dyDescent="0.2">
      <c r="A551" s="15" t="s">
        <v>1134</v>
      </c>
      <c r="B551" s="435" t="s">
        <v>1071</v>
      </c>
      <c r="C551" s="445">
        <v>5</v>
      </c>
      <c r="D551" s="412" t="s">
        <v>319</v>
      </c>
      <c r="E551" s="445" t="s">
        <v>1192</v>
      </c>
      <c r="F551" s="412" t="s">
        <v>429</v>
      </c>
      <c r="G551" s="412" t="s">
        <v>319</v>
      </c>
    </row>
    <row r="552" spans="1:7" x14ac:dyDescent="0.2">
      <c r="A552" s="15" t="s">
        <v>1135</v>
      </c>
      <c r="B552" s="435" t="s">
        <v>1001</v>
      </c>
      <c r="C552" s="445">
        <v>5</v>
      </c>
      <c r="D552" s="412" t="s">
        <v>319</v>
      </c>
      <c r="E552" s="445" t="s">
        <v>1192</v>
      </c>
      <c r="F552" s="412" t="s">
        <v>429</v>
      </c>
      <c r="G552" s="412" t="s">
        <v>319</v>
      </c>
    </row>
    <row r="553" spans="1:7" x14ac:dyDescent="0.2">
      <c r="A553" s="15" t="s">
        <v>1136</v>
      </c>
      <c r="B553" s="435" t="s">
        <v>1002</v>
      </c>
      <c r="C553" s="445">
        <v>5</v>
      </c>
      <c r="D553" s="412" t="s">
        <v>319</v>
      </c>
      <c r="E553" s="445" t="s">
        <v>1192</v>
      </c>
      <c r="F553" s="412" t="s">
        <v>429</v>
      </c>
      <c r="G553" s="412" t="s">
        <v>319</v>
      </c>
    </row>
    <row r="554" spans="1:7" x14ac:dyDescent="0.2">
      <c r="A554" s="15" t="s">
        <v>1137</v>
      </c>
      <c r="B554" s="435" t="s">
        <v>1692</v>
      </c>
      <c r="C554" s="445">
        <v>5</v>
      </c>
      <c r="D554" s="412" t="s">
        <v>319</v>
      </c>
      <c r="E554" s="445" t="s">
        <v>1192</v>
      </c>
      <c r="F554" s="412" t="s">
        <v>429</v>
      </c>
      <c r="G554" s="412" t="s">
        <v>319</v>
      </c>
    </row>
    <row r="555" spans="1:7" x14ac:dyDescent="0.2">
      <c r="A555" s="15" t="s">
        <v>1138</v>
      </c>
      <c r="B555" s="435" t="s">
        <v>1072</v>
      </c>
      <c r="C555" s="445">
        <v>5</v>
      </c>
      <c r="D555" s="412" t="s">
        <v>319</v>
      </c>
      <c r="E555" s="445" t="s">
        <v>1192</v>
      </c>
      <c r="F555" s="412" t="s">
        <v>2018</v>
      </c>
      <c r="G555" s="412" t="s">
        <v>319</v>
      </c>
    </row>
    <row r="556" spans="1:7" x14ac:dyDescent="0.2">
      <c r="A556" s="15" t="s">
        <v>1139</v>
      </c>
      <c r="B556" s="435" t="s">
        <v>1073</v>
      </c>
      <c r="C556" s="445">
        <v>5</v>
      </c>
      <c r="D556" s="412" t="s">
        <v>319</v>
      </c>
      <c r="E556" s="445" t="s">
        <v>1192</v>
      </c>
      <c r="F556" s="412" t="s">
        <v>1339</v>
      </c>
      <c r="G556" s="412" t="s">
        <v>319</v>
      </c>
    </row>
    <row r="557" spans="1:7" x14ac:dyDescent="0.2">
      <c r="A557" s="15" t="s">
        <v>1140</v>
      </c>
      <c r="B557" s="435" t="s">
        <v>1003</v>
      </c>
      <c r="C557" s="445">
        <v>5</v>
      </c>
      <c r="D557" s="412" t="s">
        <v>319</v>
      </c>
      <c r="E557" s="445" t="s">
        <v>1192</v>
      </c>
      <c r="F557" s="412" t="s">
        <v>429</v>
      </c>
      <c r="G557" s="412" t="s">
        <v>319</v>
      </c>
    </row>
    <row r="558" spans="1:7" x14ac:dyDescent="0.2">
      <c r="A558" s="15" t="s">
        <v>1141</v>
      </c>
      <c r="B558" s="435" t="s">
        <v>652</v>
      </c>
      <c r="C558" s="445">
        <v>5</v>
      </c>
      <c r="D558" s="412" t="s">
        <v>319</v>
      </c>
      <c r="E558" s="445" t="s">
        <v>1192</v>
      </c>
      <c r="F558" s="412" t="s">
        <v>429</v>
      </c>
      <c r="G558" s="412" t="s">
        <v>319</v>
      </c>
    </row>
    <row r="559" spans="1:7" x14ac:dyDescent="0.2">
      <c r="A559" s="15" t="s">
        <v>1142</v>
      </c>
      <c r="B559" s="435" t="s">
        <v>653</v>
      </c>
      <c r="C559" s="445">
        <v>5</v>
      </c>
      <c r="D559" s="412" t="s">
        <v>319</v>
      </c>
      <c r="E559" s="445" t="s">
        <v>1192</v>
      </c>
      <c r="F559" s="412" t="s">
        <v>1339</v>
      </c>
      <c r="G559" s="412" t="s">
        <v>319</v>
      </c>
    </row>
    <row r="560" spans="1:7" x14ac:dyDescent="0.2">
      <c r="A560" s="15" t="s">
        <v>1143</v>
      </c>
      <c r="B560" s="435" t="s">
        <v>654</v>
      </c>
      <c r="C560" s="445">
        <v>5</v>
      </c>
      <c r="D560" s="412" t="s">
        <v>319</v>
      </c>
      <c r="E560" s="445" t="s">
        <v>1192</v>
      </c>
      <c r="F560" s="412" t="s">
        <v>1339</v>
      </c>
      <c r="G560" s="412" t="s">
        <v>319</v>
      </c>
    </row>
    <row r="561" spans="1:7" x14ac:dyDescent="0.2">
      <c r="A561" s="15" t="s">
        <v>1144</v>
      </c>
      <c r="B561" s="435" t="s">
        <v>655</v>
      </c>
      <c r="C561" s="445">
        <v>5</v>
      </c>
      <c r="D561" s="412" t="s">
        <v>319</v>
      </c>
      <c r="E561" s="445" t="s">
        <v>1192</v>
      </c>
      <c r="F561" s="412" t="s">
        <v>1339</v>
      </c>
      <c r="G561" s="412" t="s">
        <v>319</v>
      </c>
    </row>
    <row r="562" spans="1:7" x14ac:dyDescent="0.2">
      <c r="A562" s="15" t="s">
        <v>1145</v>
      </c>
      <c r="B562" s="435" t="s">
        <v>1074</v>
      </c>
      <c r="C562" s="445">
        <v>5</v>
      </c>
      <c r="D562" s="412" t="s">
        <v>319</v>
      </c>
      <c r="E562" s="445" t="s">
        <v>1192</v>
      </c>
      <c r="F562" s="412" t="s">
        <v>429</v>
      </c>
      <c r="G562" s="412" t="s">
        <v>319</v>
      </c>
    </row>
    <row r="563" spans="1:7" ht="13.5" thickBot="1" x14ac:dyDescent="0.25">
      <c r="A563" s="15" t="s">
        <v>1146</v>
      </c>
      <c r="B563" s="435" t="s">
        <v>1075</v>
      </c>
      <c r="C563" s="445">
        <v>5</v>
      </c>
      <c r="D563" s="412" t="s">
        <v>319</v>
      </c>
      <c r="E563" s="445" t="s">
        <v>1192</v>
      </c>
      <c r="F563" s="412" t="s">
        <v>429</v>
      </c>
      <c r="G563" s="412" t="s">
        <v>319</v>
      </c>
    </row>
    <row r="564" spans="1:7" ht="13.5" thickBot="1" x14ac:dyDescent="0.25">
      <c r="A564" s="427" t="s">
        <v>1678</v>
      </c>
      <c r="B564" s="433" t="s">
        <v>1695</v>
      </c>
      <c r="C564" s="443">
        <v>2</v>
      </c>
      <c r="D564" s="426" t="s">
        <v>316</v>
      </c>
      <c r="E564" s="443" t="s">
        <v>1192</v>
      </c>
      <c r="F564" s="426"/>
      <c r="G564" s="426"/>
    </row>
    <row r="565" spans="1:7" x14ac:dyDescent="0.2">
      <c r="A565" s="14" t="s">
        <v>1679</v>
      </c>
      <c r="B565" s="436" t="s">
        <v>1696</v>
      </c>
      <c r="C565" s="451">
        <v>3</v>
      </c>
      <c r="D565" s="452" t="s">
        <v>316</v>
      </c>
      <c r="E565" s="451" t="s">
        <v>1192</v>
      </c>
      <c r="F565" s="452"/>
      <c r="G565" s="412"/>
    </row>
    <row r="566" spans="1:7" x14ac:dyDescent="0.2">
      <c r="A566" s="14" t="s">
        <v>243</v>
      </c>
      <c r="B566" s="436" t="s">
        <v>684</v>
      </c>
      <c r="C566" s="451">
        <v>4</v>
      </c>
      <c r="D566" s="452" t="s">
        <v>316</v>
      </c>
      <c r="E566" s="451" t="s">
        <v>1192</v>
      </c>
      <c r="F566" s="452"/>
      <c r="G566" s="412"/>
    </row>
    <row r="567" spans="1:7" x14ac:dyDescent="0.2">
      <c r="A567" s="15" t="s">
        <v>244</v>
      </c>
      <c r="B567" s="435" t="s">
        <v>1697</v>
      </c>
      <c r="C567" s="445">
        <v>5</v>
      </c>
      <c r="D567" s="412" t="s">
        <v>319</v>
      </c>
      <c r="E567" s="445" t="s">
        <v>1192</v>
      </c>
      <c r="F567" s="412" t="s">
        <v>2018</v>
      </c>
      <c r="G567" s="412" t="s">
        <v>319</v>
      </c>
    </row>
    <row r="568" spans="1:7" x14ac:dyDescent="0.2">
      <c r="A568" s="15" t="s">
        <v>246</v>
      </c>
      <c r="B568" s="435" t="s">
        <v>1698</v>
      </c>
      <c r="C568" s="445">
        <v>5</v>
      </c>
      <c r="D568" s="412" t="s">
        <v>319</v>
      </c>
      <c r="E568" s="445" t="s">
        <v>1192</v>
      </c>
      <c r="F568" s="412" t="s">
        <v>2018</v>
      </c>
      <c r="G568" s="412" t="s">
        <v>319</v>
      </c>
    </row>
    <row r="569" spans="1:7" x14ac:dyDescent="0.2">
      <c r="A569" s="15" t="s">
        <v>1147</v>
      </c>
      <c r="B569" s="435" t="s">
        <v>656</v>
      </c>
      <c r="C569" s="445">
        <v>5</v>
      </c>
      <c r="D569" s="412" t="s">
        <v>319</v>
      </c>
      <c r="E569" s="445" t="s">
        <v>1192</v>
      </c>
      <c r="F569" s="412" t="s">
        <v>429</v>
      </c>
      <c r="G569" s="412" t="s">
        <v>319</v>
      </c>
    </row>
    <row r="570" spans="1:7" x14ac:dyDescent="0.2">
      <c r="A570" s="15" t="s">
        <v>1148</v>
      </c>
      <c r="B570" s="435" t="s">
        <v>657</v>
      </c>
      <c r="C570" s="445">
        <v>5</v>
      </c>
      <c r="D570" s="412" t="s">
        <v>319</v>
      </c>
      <c r="E570" s="445" t="s">
        <v>1192</v>
      </c>
      <c r="F570" s="412" t="s">
        <v>429</v>
      </c>
      <c r="G570" s="412" t="s">
        <v>319</v>
      </c>
    </row>
    <row r="571" spans="1:7" x14ac:dyDescent="0.2">
      <c r="A571" s="15" t="s">
        <v>1149</v>
      </c>
      <c r="B571" s="435" t="s">
        <v>658</v>
      </c>
      <c r="C571" s="445">
        <v>5</v>
      </c>
      <c r="D571" s="412" t="s">
        <v>319</v>
      </c>
      <c r="E571" s="445" t="s">
        <v>1192</v>
      </c>
      <c r="F571" s="412" t="s">
        <v>1339</v>
      </c>
      <c r="G571" s="412" t="s">
        <v>319</v>
      </c>
    </row>
    <row r="572" spans="1:7" x14ac:dyDescent="0.2">
      <c r="A572" s="15" t="s">
        <v>1150</v>
      </c>
      <c r="B572" s="435" t="s">
        <v>659</v>
      </c>
      <c r="C572" s="445">
        <v>5</v>
      </c>
      <c r="D572" s="412" t="s">
        <v>319</v>
      </c>
      <c r="E572" s="445" t="s">
        <v>1192</v>
      </c>
      <c r="F572" s="412" t="s">
        <v>429</v>
      </c>
      <c r="G572" s="412" t="s">
        <v>319</v>
      </c>
    </row>
    <row r="573" spans="1:7" x14ac:dyDescent="0.2">
      <c r="A573" s="15" t="s">
        <v>1151</v>
      </c>
      <c r="B573" s="435" t="s">
        <v>660</v>
      </c>
      <c r="C573" s="445">
        <v>5</v>
      </c>
      <c r="D573" s="412" t="s">
        <v>319</v>
      </c>
      <c r="E573" s="445" t="s">
        <v>1192</v>
      </c>
      <c r="F573" s="412" t="s">
        <v>429</v>
      </c>
      <c r="G573" s="412" t="s">
        <v>319</v>
      </c>
    </row>
    <row r="574" spans="1:7" x14ac:dyDescent="0.2">
      <c r="A574" s="15" t="s">
        <v>1152</v>
      </c>
      <c r="B574" s="435" t="s">
        <v>661</v>
      </c>
      <c r="C574" s="445">
        <v>5</v>
      </c>
      <c r="D574" s="412" t="s">
        <v>319</v>
      </c>
      <c r="E574" s="445" t="s">
        <v>1192</v>
      </c>
      <c r="F574" s="412" t="s">
        <v>429</v>
      </c>
      <c r="G574" s="412" t="s">
        <v>319</v>
      </c>
    </row>
    <row r="575" spans="1:7" x14ac:dyDescent="0.2">
      <c r="A575" s="15" t="s">
        <v>245</v>
      </c>
      <c r="B575" s="435" t="s">
        <v>1699</v>
      </c>
      <c r="C575" s="445">
        <v>5</v>
      </c>
      <c r="D575" s="412" t="s">
        <v>319</v>
      </c>
      <c r="E575" s="445" t="s">
        <v>1192</v>
      </c>
      <c r="F575" s="412" t="s">
        <v>2018</v>
      </c>
      <c r="G575" s="412" t="s">
        <v>319</v>
      </c>
    </row>
    <row r="576" spans="1:7" ht="13.5" thickBot="1" x14ac:dyDescent="0.25">
      <c r="A576" s="15" t="s">
        <v>1153</v>
      </c>
      <c r="B576" s="435" t="s">
        <v>1700</v>
      </c>
      <c r="C576" s="445">
        <v>5</v>
      </c>
      <c r="D576" s="412" t="s">
        <v>319</v>
      </c>
      <c r="E576" s="445" t="s">
        <v>1192</v>
      </c>
      <c r="F576" s="412" t="s">
        <v>429</v>
      </c>
      <c r="G576" s="412" t="s">
        <v>319</v>
      </c>
    </row>
    <row r="577" spans="1:7" ht="13.5" thickBot="1" x14ac:dyDescent="0.25">
      <c r="A577" s="427" t="s">
        <v>1680</v>
      </c>
      <c r="B577" s="433" t="s">
        <v>1701</v>
      </c>
      <c r="C577" s="443">
        <v>2</v>
      </c>
      <c r="D577" s="426" t="s">
        <v>316</v>
      </c>
      <c r="E577" s="426" t="s">
        <v>307</v>
      </c>
      <c r="F577" s="426"/>
      <c r="G577" s="426"/>
    </row>
    <row r="578" spans="1:7" x14ac:dyDescent="0.2">
      <c r="A578" s="14" t="s">
        <v>1681</v>
      </c>
      <c r="B578" s="436" t="s">
        <v>1702</v>
      </c>
      <c r="C578" s="451">
        <v>3</v>
      </c>
      <c r="D578" s="452" t="s">
        <v>316</v>
      </c>
      <c r="E578" s="452" t="s">
        <v>307</v>
      </c>
      <c r="F578" s="452"/>
      <c r="G578" s="412"/>
    </row>
    <row r="579" spans="1:7" x14ac:dyDescent="0.2">
      <c r="A579" s="14" t="s">
        <v>683</v>
      </c>
      <c r="B579" s="436" t="s">
        <v>686</v>
      </c>
      <c r="C579" s="451">
        <v>4</v>
      </c>
      <c r="D579" s="452" t="s">
        <v>316</v>
      </c>
      <c r="E579" s="452" t="s">
        <v>307</v>
      </c>
      <c r="F579" s="452"/>
      <c r="G579" s="412"/>
    </row>
    <row r="580" spans="1:7" x14ac:dyDescent="0.2">
      <c r="A580" s="15" t="s">
        <v>685</v>
      </c>
      <c r="B580" s="435" t="s">
        <v>695</v>
      </c>
      <c r="C580" s="445">
        <v>5</v>
      </c>
      <c r="D580" s="412" t="s">
        <v>319</v>
      </c>
      <c r="E580" s="412" t="s">
        <v>307</v>
      </c>
      <c r="F580" s="412" t="s">
        <v>2018</v>
      </c>
      <c r="G580" s="412" t="s">
        <v>319</v>
      </c>
    </row>
    <row r="581" spans="1:7" x14ac:dyDescent="0.2">
      <c r="A581" s="15" t="s">
        <v>1154</v>
      </c>
      <c r="B581" s="435" t="s">
        <v>1704</v>
      </c>
      <c r="C581" s="445">
        <v>5</v>
      </c>
      <c r="D581" s="412" t="s">
        <v>319</v>
      </c>
      <c r="E581" s="412" t="s">
        <v>307</v>
      </c>
      <c r="F581" s="412" t="s">
        <v>2018</v>
      </c>
      <c r="G581" s="412" t="s">
        <v>319</v>
      </c>
    </row>
    <row r="582" spans="1:7" x14ac:dyDescent="0.2">
      <c r="A582" s="15" t="s">
        <v>1155</v>
      </c>
      <c r="B582" s="435" t="s">
        <v>1703</v>
      </c>
      <c r="C582" s="445">
        <v>5</v>
      </c>
      <c r="D582" s="412" t="s">
        <v>319</v>
      </c>
      <c r="E582" s="412" t="s">
        <v>307</v>
      </c>
      <c r="F582" s="412" t="s">
        <v>2018</v>
      </c>
      <c r="G582" s="412" t="s">
        <v>319</v>
      </c>
    </row>
    <row r="583" spans="1:7" x14ac:dyDescent="0.2">
      <c r="A583" s="15" t="s">
        <v>1156</v>
      </c>
      <c r="B583" s="435" t="s">
        <v>201</v>
      </c>
      <c r="C583" s="445">
        <v>5</v>
      </c>
      <c r="D583" s="412" t="s">
        <v>319</v>
      </c>
      <c r="E583" s="412" t="s">
        <v>307</v>
      </c>
      <c r="F583" s="412" t="s">
        <v>2018</v>
      </c>
      <c r="G583" s="412" t="s">
        <v>319</v>
      </c>
    </row>
    <row r="584" spans="1:7" x14ac:dyDescent="0.2">
      <c r="A584" s="15" t="s">
        <v>1157</v>
      </c>
      <c r="B584" s="435" t="s">
        <v>696</v>
      </c>
      <c r="C584" s="445">
        <v>5</v>
      </c>
      <c r="D584" s="412" t="s">
        <v>319</v>
      </c>
      <c r="E584" s="412" t="s">
        <v>307</v>
      </c>
      <c r="F584" s="412" t="s">
        <v>2018</v>
      </c>
      <c r="G584" s="412" t="s">
        <v>319</v>
      </c>
    </row>
    <row r="585" spans="1:7" x14ac:dyDescent="0.2">
      <c r="A585" s="14" t="s">
        <v>1008</v>
      </c>
      <c r="B585" s="436" t="s">
        <v>687</v>
      </c>
      <c r="C585" s="451">
        <v>3</v>
      </c>
      <c r="D585" s="452" t="s">
        <v>316</v>
      </c>
      <c r="E585" s="452" t="s">
        <v>1192</v>
      </c>
      <c r="F585" s="452"/>
      <c r="G585" s="412"/>
    </row>
    <row r="586" spans="1:7" x14ac:dyDescent="0.2">
      <c r="A586" s="14" t="s">
        <v>1009</v>
      </c>
      <c r="B586" s="436" t="s">
        <v>688</v>
      </c>
      <c r="C586" s="451">
        <v>4</v>
      </c>
      <c r="D586" s="452" t="s">
        <v>316</v>
      </c>
      <c r="E586" s="452" t="s">
        <v>1192</v>
      </c>
      <c r="F586" s="452"/>
      <c r="G586" s="412"/>
    </row>
    <row r="587" spans="1:7" x14ac:dyDescent="0.2">
      <c r="A587" s="15" t="s">
        <v>1158</v>
      </c>
      <c r="B587" s="435" t="s">
        <v>727</v>
      </c>
      <c r="C587" s="445">
        <v>5</v>
      </c>
      <c r="D587" s="412" t="s">
        <v>319</v>
      </c>
      <c r="E587" s="412" t="s">
        <v>1192</v>
      </c>
      <c r="F587" s="412" t="s">
        <v>1339</v>
      </c>
      <c r="G587" s="412" t="s">
        <v>319</v>
      </c>
    </row>
    <row r="588" spans="1:7" x14ac:dyDescent="0.2">
      <c r="A588" s="15" t="s">
        <v>1159</v>
      </c>
      <c r="B588" s="435" t="s">
        <v>1705</v>
      </c>
      <c r="C588" s="445">
        <v>5</v>
      </c>
      <c r="D588" s="412" t="s">
        <v>319</v>
      </c>
      <c r="E588" s="412" t="s">
        <v>1192</v>
      </c>
      <c r="F588" s="412" t="s">
        <v>2018</v>
      </c>
      <c r="G588" s="412" t="s">
        <v>319</v>
      </c>
    </row>
    <row r="589" spans="1:7" x14ac:dyDescent="0.2">
      <c r="A589" s="15" t="s">
        <v>1160</v>
      </c>
      <c r="B589" s="435" t="s">
        <v>1706</v>
      </c>
      <c r="C589" s="445">
        <v>5</v>
      </c>
      <c r="D589" s="412" t="s">
        <v>319</v>
      </c>
      <c r="E589" s="412" t="s">
        <v>1192</v>
      </c>
      <c r="F589" s="412" t="s">
        <v>2018</v>
      </c>
      <c r="G589" s="412" t="s">
        <v>319</v>
      </c>
    </row>
    <row r="590" spans="1:7" x14ac:dyDescent="0.2">
      <c r="A590" s="15" t="s">
        <v>1161</v>
      </c>
      <c r="B590" s="435" t="s">
        <v>1707</v>
      </c>
      <c r="C590" s="445">
        <v>5</v>
      </c>
      <c r="D590" s="412" t="s">
        <v>319</v>
      </c>
      <c r="E590" s="412" t="s">
        <v>1192</v>
      </c>
      <c r="F590" s="412" t="s">
        <v>2018</v>
      </c>
      <c r="G590" s="412" t="s">
        <v>319</v>
      </c>
    </row>
    <row r="591" spans="1:7" x14ac:dyDescent="0.2">
      <c r="A591" s="15" t="s">
        <v>1162</v>
      </c>
      <c r="B591" s="435" t="s">
        <v>1708</v>
      </c>
      <c r="C591" s="445">
        <v>5</v>
      </c>
      <c r="D591" s="412" t="s">
        <v>319</v>
      </c>
      <c r="E591" s="412" t="s">
        <v>1192</v>
      </c>
      <c r="F591" s="412" t="s">
        <v>2018</v>
      </c>
      <c r="G591" s="412" t="s">
        <v>319</v>
      </c>
    </row>
    <row r="592" spans="1:7" ht="13.5" thickBot="1" x14ac:dyDescent="0.25">
      <c r="A592" s="15" t="s">
        <v>1163</v>
      </c>
      <c r="B592" s="435" t="s">
        <v>697</v>
      </c>
      <c r="C592" s="445">
        <v>5</v>
      </c>
      <c r="D592" s="412" t="s">
        <v>319</v>
      </c>
      <c r="E592" s="412" t="s">
        <v>1192</v>
      </c>
      <c r="F592" s="412" t="s">
        <v>2018</v>
      </c>
      <c r="G592" s="412" t="s">
        <v>319</v>
      </c>
    </row>
    <row r="593" spans="1:7" ht="13.5" thickBot="1" x14ac:dyDescent="0.25">
      <c r="A593" s="427" t="s">
        <v>1050</v>
      </c>
      <c r="B593" s="433" t="s">
        <v>698</v>
      </c>
      <c r="C593" s="443">
        <v>2</v>
      </c>
      <c r="D593" s="426" t="s">
        <v>316</v>
      </c>
      <c r="E593" s="426" t="s">
        <v>662</v>
      </c>
      <c r="F593" s="426"/>
      <c r="G593" s="426"/>
    </row>
    <row r="594" spans="1:7" x14ac:dyDescent="0.2">
      <c r="A594" s="14" t="s">
        <v>1052</v>
      </c>
      <c r="B594" s="436" t="s">
        <v>699</v>
      </c>
      <c r="C594" s="451">
        <v>3</v>
      </c>
      <c r="D594" s="452" t="s">
        <v>316</v>
      </c>
      <c r="E594" s="452" t="s">
        <v>662</v>
      </c>
      <c r="F594" s="452"/>
      <c r="G594" s="412"/>
    </row>
    <row r="595" spans="1:7" x14ac:dyDescent="0.2">
      <c r="A595" s="14" t="s">
        <v>1053</v>
      </c>
      <c r="B595" s="436" t="s">
        <v>689</v>
      </c>
      <c r="C595" s="451">
        <v>4</v>
      </c>
      <c r="D595" s="452" t="s">
        <v>316</v>
      </c>
      <c r="E595" s="452" t="s">
        <v>662</v>
      </c>
      <c r="F595" s="452"/>
      <c r="G595" s="412"/>
    </row>
    <row r="596" spans="1:7" x14ac:dyDescent="0.2">
      <c r="A596" s="15" t="s">
        <v>1054</v>
      </c>
      <c r="B596" s="435" t="s">
        <v>202</v>
      </c>
      <c r="C596" s="445">
        <v>5</v>
      </c>
      <c r="D596" s="412" t="s">
        <v>319</v>
      </c>
      <c r="E596" s="412" t="s">
        <v>662</v>
      </c>
      <c r="F596" s="412" t="s">
        <v>2018</v>
      </c>
      <c r="G596" s="412" t="s">
        <v>319</v>
      </c>
    </row>
    <row r="597" spans="1:7" x14ac:dyDescent="0.2">
      <c r="A597" s="15" t="s">
        <v>1164</v>
      </c>
      <c r="B597" s="435" t="s">
        <v>203</v>
      </c>
      <c r="C597" s="445">
        <v>5</v>
      </c>
      <c r="D597" s="412" t="s">
        <v>319</v>
      </c>
      <c r="E597" s="412" t="s">
        <v>662</v>
      </c>
      <c r="F597" s="412" t="s">
        <v>2018</v>
      </c>
      <c r="G597" s="412" t="s">
        <v>319</v>
      </c>
    </row>
    <row r="598" spans="1:7" x14ac:dyDescent="0.2">
      <c r="A598" s="15" t="s">
        <v>1165</v>
      </c>
      <c r="B598" s="435" t="s">
        <v>1536</v>
      </c>
      <c r="C598" s="445">
        <v>5</v>
      </c>
      <c r="D598" s="412" t="s">
        <v>319</v>
      </c>
      <c r="E598" s="412" t="s">
        <v>662</v>
      </c>
      <c r="F598" s="412" t="s">
        <v>2018</v>
      </c>
      <c r="G598" s="412" t="s">
        <v>319</v>
      </c>
    </row>
    <row r="599" spans="1:7" x14ac:dyDescent="0.2">
      <c r="A599" s="15" t="s">
        <v>1055</v>
      </c>
      <c r="B599" s="435" t="s">
        <v>663</v>
      </c>
      <c r="C599" s="445">
        <v>5</v>
      </c>
      <c r="D599" s="412" t="s">
        <v>319</v>
      </c>
      <c r="E599" s="412" t="s">
        <v>662</v>
      </c>
      <c r="F599" s="412" t="s">
        <v>2018</v>
      </c>
      <c r="G599" s="412" t="s">
        <v>319</v>
      </c>
    </row>
    <row r="600" spans="1:7" x14ac:dyDescent="0.2">
      <c r="A600" s="15" t="s">
        <v>1061</v>
      </c>
      <c r="B600" s="435" t="s">
        <v>1709</v>
      </c>
      <c r="C600" s="445">
        <v>5</v>
      </c>
      <c r="D600" s="412" t="s">
        <v>319</v>
      </c>
      <c r="E600" s="412" t="s">
        <v>662</v>
      </c>
      <c r="F600" s="412" t="s">
        <v>2018</v>
      </c>
      <c r="G600" s="412" t="s">
        <v>319</v>
      </c>
    </row>
    <row r="601" spans="1:7" x14ac:dyDescent="0.2">
      <c r="A601" s="14" t="s">
        <v>1076</v>
      </c>
      <c r="B601" s="436" t="s">
        <v>700</v>
      </c>
      <c r="C601" s="451">
        <v>3</v>
      </c>
      <c r="D601" s="452" t="s">
        <v>316</v>
      </c>
      <c r="E601" s="452" t="s">
        <v>664</v>
      </c>
      <c r="F601" s="452"/>
      <c r="G601" s="412"/>
    </row>
    <row r="602" spans="1:7" x14ac:dyDescent="0.2">
      <c r="A602" s="14" t="s">
        <v>1077</v>
      </c>
      <c r="B602" s="436" t="s">
        <v>690</v>
      </c>
      <c r="C602" s="451">
        <v>4</v>
      </c>
      <c r="D602" s="452" t="s">
        <v>316</v>
      </c>
      <c r="E602" s="452" t="s">
        <v>664</v>
      </c>
      <c r="F602" s="452"/>
      <c r="G602" s="412"/>
    </row>
    <row r="603" spans="1:7" x14ac:dyDescent="0.2">
      <c r="A603" s="15" t="s">
        <v>1078</v>
      </c>
      <c r="B603" s="435" t="s">
        <v>1537</v>
      </c>
      <c r="C603" s="445">
        <v>5</v>
      </c>
      <c r="D603" s="412" t="s">
        <v>319</v>
      </c>
      <c r="E603" s="412" t="s">
        <v>664</v>
      </c>
      <c r="F603" s="412" t="s">
        <v>2018</v>
      </c>
      <c r="G603" s="412" t="s">
        <v>319</v>
      </c>
    </row>
    <row r="604" spans="1:7" x14ac:dyDescent="0.2">
      <c r="A604" s="15" t="s">
        <v>1166</v>
      </c>
      <c r="B604" s="435" t="s">
        <v>1538</v>
      </c>
      <c r="C604" s="445">
        <v>5</v>
      </c>
      <c r="D604" s="412" t="s">
        <v>319</v>
      </c>
      <c r="E604" s="412" t="s">
        <v>664</v>
      </c>
      <c r="F604" s="412" t="s">
        <v>2018</v>
      </c>
      <c r="G604" s="412" t="s">
        <v>319</v>
      </c>
    </row>
    <row r="605" spans="1:7" x14ac:dyDescent="0.2">
      <c r="A605" s="15" t="s">
        <v>1167</v>
      </c>
      <c r="B605" s="435" t="s">
        <v>1275</v>
      </c>
      <c r="C605" s="445">
        <v>5</v>
      </c>
      <c r="D605" s="412" t="s">
        <v>319</v>
      </c>
      <c r="E605" s="412" t="s">
        <v>664</v>
      </c>
      <c r="F605" s="412" t="s">
        <v>2018</v>
      </c>
      <c r="G605" s="412" t="s">
        <v>319</v>
      </c>
    </row>
    <row r="606" spans="1:7" x14ac:dyDescent="0.2">
      <c r="A606" s="15" t="s">
        <v>1079</v>
      </c>
      <c r="B606" s="435" t="s">
        <v>1539</v>
      </c>
      <c r="C606" s="445">
        <v>5</v>
      </c>
      <c r="D606" s="412" t="s">
        <v>319</v>
      </c>
      <c r="E606" s="412" t="s">
        <v>664</v>
      </c>
      <c r="F606" s="412" t="s">
        <v>2018</v>
      </c>
      <c r="G606" s="412" t="s">
        <v>319</v>
      </c>
    </row>
    <row r="607" spans="1:7" ht="13.5" thickBot="1" x14ac:dyDescent="0.25">
      <c r="A607" s="15" t="s">
        <v>1080</v>
      </c>
      <c r="B607" s="435" t="s">
        <v>1710</v>
      </c>
      <c r="C607" s="445">
        <v>5</v>
      </c>
      <c r="D607" s="412" t="s">
        <v>319</v>
      </c>
      <c r="E607" s="412" t="s">
        <v>664</v>
      </c>
      <c r="F607" s="412" t="s">
        <v>2018</v>
      </c>
      <c r="G607" s="412" t="s">
        <v>319</v>
      </c>
    </row>
    <row r="608" spans="1:7" ht="13.5" thickBot="1" x14ac:dyDescent="0.25">
      <c r="A608" s="427" t="s">
        <v>1168</v>
      </c>
      <c r="B608" s="433" t="s">
        <v>701</v>
      </c>
      <c r="C608" s="443">
        <v>2</v>
      </c>
      <c r="D608" s="426" t="s">
        <v>316</v>
      </c>
      <c r="E608" s="426" t="s">
        <v>664</v>
      </c>
      <c r="F608" s="426"/>
      <c r="G608" s="426"/>
    </row>
    <row r="609" spans="1:7" x14ac:dyDescent="0.2">
      <c r="A609" s="14" t="s">
        <v>1169</v>
      </c>
      <c r="B609" s="436" t="s">
        <v>691</v>
      </c>
      <c r="C609" s="451">
        <v>3</v>
      </c>
      <c r="D609" s="452" t="s">
        <v>316</v>
      </c>
      <c r="E609" s="452" t="s">
        <v>664</v>
      </c>
      <c r="F609" s="452"/>
      <c r="G609" s="412"/>
    </row>
    <row r="610" spans="1:7" x14ac:dyDescent="0.2">
      <c r="A610" s="14" t="s">
        <v>1170</v>
      </c>
      <c r="B610" s="436" t="s">
        <v>692</v>
      </c>
      <c r="C610" s="451">
        <v>4</v>
      </c>
      <c r="D610" s="452" t="s">
        <v>316</v>
      </c>
      <c r="E610" s="452" t="s">
        <v>664</v>
      </c>
      <c r="F610" s="452"/>
      <c r="G610" s="412"/>
    </row>
    <row r="611" spans="1:7" ht="13.5" thickBot="1" x14ac:dyDescent="0.25">
      <c r="A611" s="415" t="s">
        <v>1171</v>
      </c>
      <c r="B611" s="441" t="s">
        <v>702</v>
      </c>
      <c r="C611" s="449">
        <v>5</v>
      </c>
      <c r="D611" s="416" t="s">
        <v>319</v>
      </c>
      <c r="E611" s="416" t="s">
        <v>664</v>
      </c>
      <c r="F611" s="513" t="s">
        <v>2018</v>
      </c>
      <c r="G611" s="416" t="s">
        <v>319</v>
      </c>
    </row>
  </sheetData>
  <mergeCells count="1">
    <mergeCell ref="C5:G5"/>
  </mergeCells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/>
  </sheetViews>
  <sheetFormatPr baseColWidth="10" defaultRowHeight="12.75" x14ac:dyDescent="0.2"/>
  <cols>
    <col min="2" max="2" width="40.85546875" bestFit="1" customWidth="1"/>
    <col min="3" max="3" width="9.7109375" bestFit="1" customWidth="1"/>
  </cols>
  <sheetData>
    <row r="1" spans="1:3" x14ac:dyDescent="0.2">
      <c r="A1" s="1" t="s">
        <v>2014</v>
      </c>
    </row>
    <row r="3" spans="1:3" x14ac:dyDescent="0.2">
      <c r="A3" s="1" t="s">
        <v>2015</v>
      </c>
    </row>
    <row r="4" spans="1:3" ht="13.5" thickBot="1" x14ac:dyDescent="0.25"/>
    <row r="5" spans="1:3" ht="13.5" thickBot="1" x14ac:dyDescent="0.25">
      <c r="B5" s="488" t="s">
        <v>1323</v>
      </c>
    </row>
    <row r="6" spans="1:3" ht="13.5" thickBot="1" x14ac:dyDescent="0.25"/>
    <row r="7" spans="1:3" ht="26.25" thickBot="1" x14ac:dyDescent="0.25">
      <c r="A7" s="489" t="s">
        <v>1326</v>
      </c>
      <c r="B7" s="36" t="s">
        <v>1327</v>
      </c>
      <c r="C7" s="490" t="s">
        <v>1738</v>
      </c>
    </row>
    <row r="8" spans="1:3" ht="13.5" thickBot="1" x14ac:dyDescent="0.25">
      <c r="A8" s="491">
        <v>10000</v>
      </c>
      <c r="B8" s="38" t="s">
        <v>444</v>
      </c>
      <c r="C8" s="492">
        <v>1</v>
      </c>
    </row>
    <row r="9" spans="1:3" x14ac:dyDescent="0.2">
      <c r="A9" s="493">
        <v>11000</v>
      </c>
      <c r="B9" s="454" t="s">
        <v>1329</v>
      </c>
      <c r="C9" s="494">
        <v>2</v>
      </c>
    </row>
    <row r="10" spans="1:3" x14ac:dyDescent="0.2">
      <c r="A10" s="495">
        <v>11001</v>
      </c>
      <c r="B10" s="12" t="s">
        <v>1448</v>
      </c>
      <c r="C10" s="446">
        <v>4</v>
      </c>
    </row>
    <row r="11" spans="1:3" x14ac:dyDescent="0.2">
      <c r="A11" s="495">
        <v>11002</v>
      </c>
      <c r="B11" s="12" t="s">
        <v>1330</v>
      </c>
      <c r="C11" s="446">
        <v>4</v>
      </c>
    </row>
    <row r="12" spans="1:3" x14ac:dyDescent="0.2">
      <c r="A12" s="254">
        <v>12000</v>
      </c>
      <c r="B12" s="457" t="s">
        <v>1449</v>
      </c>
      <c r="C12" s="496">
        <v>2</v>
      </c>
    </row>
    <row r="13" spans="1:3" x14ac:dyDescent="0.2">
      <c r="A13" s="495">
        <v>12001</v>
      </c>
      <c r="B13" s="12" t="s">
        <v>1813</v>
      </c>
      <c r="C13" s="446">
        <v>4</v>
      </c>
    </row>
    <row r="14" spans="1:3" x14ac:dyDescent="0.2">
      <c r="A14" s="495">
        <v>12011</v>
      </c>
      <c r="B14" s="12" t="s">
        <v>1450</v>
      </c>
      <c r="C14" s="446">
        <v>4</v>
      </c>
    </row>
    <row r="15" spans="1:3" ht="13.5" thickBot="1" x14ac:dyDescent="0.25">
      <c r="A15" s="495">
        <v>12021</v>
      </c>
      <c r="B15" s="12" t="s">
        <v>1451</v>
      </c>
      <c r="C15" s="446">
        <v>4</v>
      </c>
    </row>
    <row r="16" spans="1:3" ht="13.5" thickBot="1" x14ac:dyDescent="0.25">
      <c r="A16" s="491">
        <v>20000</v>
      </c>
      <c r="B16" s="38" t="s">
        <v>1324</v>
      </c>
      <c r="C16" s="492">
        <v>1</v>
      </c>
    </row>
    <row r="17" spans="1:3" x14ac:dyDescent="0.2">
      <c r="A17" s="497">
        <v>21000</v>
      </c>
      <c r="B17" s="455" t="s">
        <v>1331</v>
      </c>
      <c r="C17" s="498">
        <v>2</v>
      </c>
    </row>
    <row r="18" spans="1:3" x14ac:dyDescent="0.2">
      <c r="A18" s="499">
        <v>21100</v>
      </c>
      <c r="B18" s="456" t="s">
        <v>1332</v>
      </c>
      <c r="C18" s="500">
        <v>3</v>
      </c>
    </row>
    <row r="19" spans="1:3" x14ac:dyDescent="0.2">
      <c r="A19" s="495">
        <v>21101</v>
      </c>
      <c r="B19" s="12" t="s">
        <v>1333</v>
      </c>
      <c r="C19" s="446">
        <v>4</v>
      </c>
    </row>
    <row r="20" spans="1:3" x14ac:dyDescent="0.2">
      <c r="A20" s="495">
        <v>21102</v>
      </c>
      <c r="B20" s="12" t="s">
        <v>1452</v>
      </c>
      <c r="C20" s="446">
        <v>4</v>
      </c>
    </row>
    <row r="21" spans="1:3" x14ac:dyDescent="0.2">
      <c r="A21" s="495">
        <v>21103</v>
      </c>
      <c r="B21" s="12" t="s">
        <v>1453</v>
      </c>
      <c r="C21" s="446">
        <v>4</v>
      </c>
    </row>
    <row r="22" spans="1:3" x14ac:dyDescent="0.2">
      <c r="A22" s="495">
        <v>21121</v>
      </c>
      <c r="B22" s="12" t="s">
        <v>1454</v>
      </c>
      <c r="C22" s="446">
        <v>4</v>
      </c>
    </row>
    <row r="23" spans="1:3" x14ac:dyDescent="0.2">
      <c r="A23" s="495">
        <v>21122</v>
      </c>
      <c r="B23" s="12" t="s">
        <v>1914</v>
      </c>
      <c r="C23" s="446">
        <v>4</v>
      </c>
    </row>
    <row r="24" spans="1:3" x14ac:dyDescent="0.2">
      <c r="A24" s="499">
        <v>21200</v>
      </c>
      <c r="B24" s="456" t="s">
        <v>1913</v>
      </c>
      <c r="C24" s="500">
        <v>3</v>
      </c>
    </row>
    <row r="25" spans="1:3" x14ac:dyDescent="0.2">
      <c r="A25" s="495">
        <v>21201</v>
      </c>
      <c r="B25" s="12" t="s">
        <v>1455</v>
      </c>
      <c r="C25" s="446">
        <v>4</v>
      </c>
    </row>
    <row r="26" spans="1:3" x14ac:dyDescent="0.2">
      <c r="A26" s="499">
        <v>21300</v>
      </c>
      <c r="B26" s="456" t="s">
        <v>1968</v>
      </c>
      <c r="C26" s="500">
        <v>3</v>
      </c>
    </row>
    <row r="27" spans="1:3" x14ac:dyDescent="0.2">
      <c r="A27" s="495">
        <v>21301</v>
      </c>
      <c r="B27" s="12" t="s">
        <v>1456</v>
      </c>
      <c r="C27" s="446">
        <v>4</v>
      </c>
    </row>
    <row r="28" spans="1:3" x14ac:dyDescent="0.2">
      <c r="A28" s="499">
        <v>21400</v>
      </c>
      <c r="B28" s="456" t="s">
        <v>958</v>
      </c>
      <c r="C28" s="500">
        <v>3</v>
      </c>
    </row>
    <row r="29" spans="1:3" x14ac:dyDescent="0.2">
      <c r="A29" s="495">
        <v>21401</v>
      </c>
      <c r="B29" s="12" t="s">
        <v>959</v>
      </c>
      <c r="C29" s="446">
        <v>4</v>
      </c>
    </row>
    <row r="30" spans="1:3" x14ac:dyDescent="0.2">
      <c r="A30" s="499">
        <v>21500</v>
      </c>
      <c r="B30" s="456" t="s">
        <v>960</v>
      </c>
      <c r="C30" s="500">
        <v>3</v>
      </c>
    </row>
    <row r="31" spans="1:3" x14ac:dyDescent="0.2">
      <c r="A31" s="495">
        <v>21501</v>
      </c>
      <c r="B31" s="12" t="s">
        <v>1457</v>
      </c>
      <c r="C31" s="446">
        <v>4</v>
      </c>
    </row>
    <row r="32" spans="1:3" x14ac:dyDescent="0.2">
      <c r="A32" s="499">
        <v>21600</v>
      </c>
      <c r="B32" s="456" t="s">
        <v>957</v>
      </c>
      <c r="C32" s="500">
        <v>3</v>
      </c>
    </row>
    <row r="33" spans="1:3" x14ac:dyDescent="0.2">
      <c r="A33" s="495">
        <v>21601</v>
      </c>
      <c r="B33" s="12" t="s">
        <v>1457</v>
      </c>
      <c r="C33" s="446">
        <v>4</v>
      </c>
    </row>
    <row r="34" spans="1:3" x14ac:dyDescent="0.2">
      <c r="A34" s="499">
        <v>21700</v>
      </c>
      <c r="B34" s="456" t="s">
        <v>963</v>
      </c>
      <c r="C34" s="500">
        <v>3</v>
      </c>
    </row>
    <row r="35" spans="1:3" x14ac:dyDescent="0.2">
      <c r="A35" s="495">
        <v>21701</v>
      </c>
      <c r="B35" s="12" t="s">
        <v>964</v>
      </c>
      <c r="C35" s="446">
        <v>4</v>
      </c>
    </row>
    <row r="36" spans="1:3" x14ac:dyDescent="0.2">
      <c r="A36" s="499">
        <v>21900</v>
      </c>
      <c r="B36" s="456" t="s">
        <v>431</v>
      </c>
      <c r="C36" s="500">
        <v>3</v>
      </c>
    </row>
    <row r="37" spans="1:3" ht="13.5" thickBot="1" x14ac:dyDescent="0.25">
      <c r="A37" s="501">
        <v>21901</v>
      </c>
      <c r="B37" s="22" t="s">
        <v>1458</v>
      </c>
      <c r="C37" s="502">
        <v>4</v>
      </c>
    </row>
  </sheetData>
  <phoneticPr fontId="0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3"/>
  <sheetViews>
    <sheetView workbookViewId="0">
      <selection sqref="A1:AC1"/>
    </sheetView>
  </sheetViews>
  <sheetFormatPr baseColWidth="10" defaultRowHeight="12.75" x14ac:dyDescent="0.2"/>
  <sheetData>
    <row r="1" spans="1:29" ht="18.75" thickBot="1" x14ac:dyDescent="0.3">
      <c r="A1" s="532" t="s">
        <v>1176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33"/>
      <c r="T1" s="533"/>
      <c r="U1" s="533"/>
      <c r="V1" s="533"/>
      <c r="W1" s="533"/>
      <c r="X1" s="533"/>
      <c r="Y1" s="533"/>
      <c r="Z1" s="533"/>
      <c r="AA1" s="533"/>
      <c r="AB1" s="533"/>
      <c r="AC1" s="534"/>
    </row>
    <row r="2" spans="1:29" x14ac:dyDescent="0.2">
      <c r="A2" s="1" t="s">
        <v>2014</v>
      </c>
    </row>
    <row r="5" spans="1:29" x14ac:dyDescent="0.2">
      <c r="A5" t="s">
        <v>192</v>
      </c>
    </row>
    <row r="6" spans="1:29" x14ac:dyDescent="0.2">
      <c r="A6" t="s">
        <v>1711</v>
      </c>
    </row>
    <row r="13" spans="1:29" x14ac:dyDescent="0.2">
      <c r="A13" t="s">
        <v>192</v>
      </c>
    </row>
    <row r="14" spans="1:29" x14ac:dyDescent="0.2">
      <c r="A14" t="s">
        <v>1712</v>
      </c>
    </row>
    <row r="33" spans="1:1" x14ac:dyDescent="0.2">
      <c r="A33" t="s">
        <v>1713</v>
      </c>
    </row>
    <row r="34" spans="1:1" x14ac:dyDescent="0.2">
      <c r="A34" t="s">
        <v>1714</v>
      </c>
    </row>
    <row r="47" spans="1:1" x14ac:dyDescent="0.2">
      <c r="A47" t="s">
        <v>1317</v>
      </c>
    </row>
    <row r="48" spans="1:1" x14ac:dyDescent="0.2">
      <c r="A48" t="s">
        <v>1318</v>
      </c>
    </row>
    <row r="57" spans="1:1" x14ac:dyDescent="0.2">
      <c r="A57" t="s">
        <v>1319</v>
      </c>
    </row>
    <row r="58" spans="1:1" x14ac:dyDescent="0.2">
      <c r="A58" t="s">
        <v>1320</v>
      </c>
    </row>
    <row r="72" spans="1:1" x14ac:dyDescent="0.2">
      <c r="A72" t="s">
        <v>1321</v>
      </c>
    </row>
    <row r="73" spans="1:1" x14ac:dyDescent="0.2">
      <c r="A73" t="s">
        <v>1322</v>
      </c>
    </row>
  </sheetData>
  <mergeCells count="1">
    <mergeCell ref="A1:AC1"/>
  </mergeCells>
  <phoneticPr fontId="0" type="noConversion"/>
  <printOptions horizontalCentered="1" verticalCentered="1"/>
  <pageMargins left="0.75" right="0.75" top="1" bottom="1" header="0" footer="0"/>
  <pageSetup paperSize="5" scale="52" orientation="landscape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"/>
  <sheetViews>
    <sheetView workbookViewId="0">
      <selection sqref="A1:X1"/>
    </sheetView>
  </sheetViews>
  <sheetFormatPr baseColWidth="10" defaultRowHeight="12.75" x14ac:dyDescent="0.2"/>
  <sheetData>
    <row r="1" spans="1:24" ht="18.75" thickBot="1" x14ac:dyDescent="0.3">
      <c r="A1" s="532" t="s">
        <v>1177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6"/>
    </row>
    <row r="2" spans="1:24" x14ac:dyDescent="0.2">
      <c r="A2" s="1" t="s">
        <v>2014</v>
      </c>
    </row>
  </sheetData>
  <mergeCells count="1">
    <mergeCell ref="A1:X1"/>
  </mergeCells>
  <phoneticPr fontId="0" type="noConversion"/>
  <printOptions horizontalCentered="1" verticalCentered="1"/>
  <pageMargins left="0.75" right="0.75" top="1" bottom="1" header="0" footer="0"/>
  <pageSetup paperSize="5" scale="63" orientation="landscape" horizontalDpi="4294967293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workbookViewId="0"/>
  </sheetViews>
  <sheetFormatPr baseColWidth="10" defaultRowHeight="12.75" x14ac:dyDescent="0.2"/>
  <cols>
    <col min="3" max="3" width="15.7109375" customWidth="1"/>
    <col min="4" max="4" width="12.28515625" customWidth="1"/>
    <col min="5" max="5" width="12.5703125" customWidth="1"/>
    <col min="6" max="6" width="15.7109375" customWidth="1"/>
    <col min="7" max="7" width="17.5703125" customWidth="1"/>
    <col min="8" max="8" width="11.7109375" customWidth="1"/>
    <col min="9" max="9" width="14.42578125" customWidth="1"/>
  </cols>
  <sheetData>
    <row r="1" spans="1:9" x14ac:dyDescent="0.2">
      <c r="A1" s="1" t="s">
        <v>1178</v>
      </c>
    </row>
    <row r="3" spans="1:9" x14ac:dyDescent="0.2">
      <c r="A3" s="1" t="s">
        <v>1606</v>
      </c>
    </row>
    <row r="6" spans="1:9" x14ac:dyDescent="0.2">
      <c r="A6" s="23" t="s">
        <v>1366</v>
      </c>
    </row>
    <row r="7" spans="1:9" ht="13.5" thickBot="1" x14ac:dyDescent="0.25"/>
    <row r="8" spans="1:9" ht="13.5" thickBot="1" x14ac:dyDescent="0.25">
      <c r="B8" s="544" t="s">
        <v>1367</v>
      </c>
      <c r="C8" s="545"/>
      <c r="D8" s="545"/>
      <c r="E8" s="545"/>
      <c r="F8" s="545"/>
      <c r="G8" s="545"/>
      <c r="H8" s="545"/>
      <c r="I8" s="546"/>
    </row>
    <row r="9" spans="1:9" ht="13.5" thickBot="1" x14ac:dyDescent="0.25">
      <c r="B9" s="39" t="s">
        <v>1651</v>
      </c>
      <c r="C9" s="40"/>
      <c r="D9" s="41" t="s">
        <v>1652</v>
      </c>
      <c r="E9" s="42"/>
      <c r="F9" s="43" t="s">
        <v>1653</v>
      </c>
      <c r="G9" s="44">
        <v>38180</v>
      </c>
      <c r="H9" s="40" t="s">
        <v>1654</v>
      </c>
      <c r="I9" s="45"/>
    </row>
    <row r="10" spans="1:9" ht="13.5" thickBot="1" x14ac:dyDescent="0.25">
      <c r="B10" s="46" t="s">
        <v>1655</v>
      </c>
      <c r="C10" s="47"/>
      <c r="D10" s="47" t="s">
        <v>1656</v>
      </c>
      <c r="E10" s="48"/>
      <c r="F10" s="48" t="s">
        <v>1657</v>
      </c>
      <c r="G10" s="49" t="s">
        <v>1658</v>
      </c>
      <c r="H10" s="50">
        <v>38544</v>
      </c>
      <c r="I10" s="33"/>
    </row>
    <row r="11" spans="1:9" ht="13.5" thickBot="1" x14ac:dyDescent="0.25">
      <c r="B11" s="51" t="s">
        <v>1659</v>
      </c>
      <c r="C11" s="52"/>
      <c r="D11" s="53" t="s">
        <v>1368</v>
      </c>
      <c r="E11" s="54" t="s">
        <v>1660</v>
      </c>
      <c r="F11" s="53">
        <v>155160905</v>
      </c>
      <c r="G11" s="49" t="s">
        <v>1661</v>
      </c>
      <c r="H11" s="55" t="s">
        <v>1662</v>
      </c>
      <c r="I11" s="56"/>
    </row>
    <row r="12" spans="1:9" ht="13.5" thickBot="1" x14ac:dyDescent="0.25">
      <c r="B12" s="57" t="s">
        <v>1326</v>
      </c>
      <c r="C12" s="57" t="s">
        <v>1663</v>
      </c>
      <c r="D12" s="537" t="s">
        <v>1664</v>
      </c>
      <c r="E12" s="539"/>
      <c r="F12" s="57" t="s">
        <v>1665</v>
      </c>
      <c r="G12" s="58" t="s">
        <v>1666</v>
      </c>
      <c r="H12" s="537" t="s">
        <v>1328</v>
      </c>
      <c r="I12" s="539"/>
    </row>
    <row r="13" spans="1:9" x14ac:dyDescent="0.2">
      <c r="B13" s="59" t="s">
        <v>1667</v>
      </c>
      <c r="C13" s="59" t="s">
        <v>1369</v>
      </c>
      <c r="D13" s="60" t="s">
        <v>1370</v>
      </c>
      <c r="E13" s="61"/>
      <c r="F13" s="59" t="s">
        <v>1668</v>
      </c>
      <c r="G13" s="62" t="s">
        <v>1371</v>
      </c>
      <c r="H13" s="63" t="s">
        <v>1669</v>
      </c>
      <c r="I13" s="61"/>
    </row>
    <row r="14" spans="1:9" x14ac:dyDescent="0.2">
      <c r="B14" s="64" t="s">
        <v>1670</v>
      </c>
      <c r="C14" s="64" t="s">
        <v>1671</v>
      </c>
      <c r="D14" s="65" t="s">
        <v>1672</v>
      </c>
      <c r="E14" s="66"/>
      <c r="F14" s="64" t="s">
        <v>1668</v>
      </c>
      <c r="G14" s="67" t="s">
        <v>1671</v>
      </c>
      <c r="H14" s="65" t="s">
        <v>1669</v>
      </c>
      <c r="I14" s="66"/>
    </row>
    <row r="15" spans="1:9" ht="13.5" thickBot="1" x14ac:dyDescent="0.25">
      <c r="B15" s="68"/>
      <c r="C15" s="69" t="s">
        <v>1673</v>
      </c>
      <c r="D15" s="70"/>
      <c r="E15" s="33"/>
      <c r="F15" s="69"/>
      <c r="G15" s="71"/>
      <c r="H15" s="49"/>
      <c r="I15" s="69"/>
    </row>
    <row r="16" spans="1:9" x14ac:dyDescent="0.2">
      <c r="B16" s="72" t="s">
        <v>1372</v>
      </c>
      <c r="C16" s="40"/>
      <c r="D16" s="40" t="s">
        <v>1373</v>
      </c>
      <c r="E16" s="73"/>
      <c r="F16" s="74" t="s">
        <v>1674</v>
      </c>
      <c r="G16" s="41" t="s">
        <v>1374</v>
      </c>
      <c r="H16" s="41"/>
      <c r="I16" s="45"/>
    </row>
    <row r="17" spans="1:9" ht="13.5" thickBot="1" x14ac:dyDescent="0.25">
      <c r="B17" s="70" t="s">
        <v>1675</v>
      </c>
      <c r="C17" s="32"/>
      <c r="D17" s="75" t="s">
        <v>1676</v>
      </c>
      <c r="E17" s="76"/>
      <c r="F17" s="32" t="s">
        <v>1375</v>
      </c>
      <c r="G17" s="32"/>
      <c r="H17" s="75" t="s">
        <v>1376</v>
      </c>
      <c r="I17" s="33"/>
    </row>
    <row r="18" spans="1:9" ht="13.5" thickBot="1" x14ac:dyDescent="0.25">
      <c r="B18" s="77" t="s">
        <v>1365</v>
      </c>
      <c r="C18" s="78"/>
      <c r="D18" s="78"/>
      <c r="E18" s="78"/>
      <c r="F18" s="78"/>
      <c r="G18" s="78"/>
      <c r="H18" s="78"/>
      <c r="I18" s="79"/>
    </row>
    <row r="19" spans="1:9" ht="13.5" thickBot="1" x14ac:dyDescent="0.25">
      <c r="B19" s="77"/>
      <c r="C19" s="78"/>
      <c r="D19" s="78"/>
      <c r="E19" s="78"/>
      <c r="F19" s="78"/>
      <c r="G19" s="78"/>
      <c r="H19" s="78"/>
      <c r="I19" s="79"/>
    </row>
    <row r="21" spans="1:9" x14ac:dyDescent="0.2">
      <c r="A21" s="23" t="s">
        <v>1771</v>
      </c>
    </row>
    <row r="22" spans="1:9" ht="13.5" thickBot="1" x14ac:dyDescent="0.25"/>
    <row r="23" spans="1:9" ht="13.5" thickBot="1" x14ac:dyDescent="0.25">
      <c r="B23" s="544" t="s">
        <v>1387</v>
      </c>
      <c r="C23" s="545"/>
      <c r="D23" s="545"/>
      <c r="E23" s="545"/>
      <c r="F23" s="545"/>
      <c r="G23" s="545"/>
      <c r="H23" s="545"/>
      <c r="I23" s="546"/>
    </row>
    <row r="24" spans="1:9" ht="13.5" thickBot="1" x14ac:dyDescent="0.25">
      <c r="B24" s="80"/>
      <c r="C24" s="81"/>
      <c r="D24" s="82"/>
      <c r="E24" s="81"/>
      <c r="F24" s="82"/>
      <c r="G24" s="81"/>
      <c r="H24" s="63"/>
      <c r="I24" s="83"/>
    </row>
    <row r="25" spans="1:9" ht="13.5" thickBot="1" x14ac:dyDescent="0.25">
      <c r="B25" s="70" t="s">
        <v>1377</v>
      </c>
      <c r="C25" s="84" t="s">
        <v>1388</v>
      </c>
      <c r="D25" s="85"/>
      <c r="E25" s="32" t="s">
        <v>1378</v>
      </c>
      <c r="F25" s="44">
        <v>38189</v>
      </c>
      <c r="G25" s="32" t="s">
        <v>1379</v>
      </c>
      <c r="H25" s="86" t="s">
        <v>1389</v>
      </c>
      <c r="I25" s="56"/>
    </row>
    <row r="26" spans="1:9" ht="13.5" thickBot="1" x14ac:dyDescent="0.25">
      <c r="B26" s="80"/>
      <c r="C26" s="81"/>
      <c r="D26" s="82"/>
      <c r="E26" s="81"/>
      <c r="F26" s="81"/>
      <c r="G26" s="81"/>
      <c r="H26" s="81"/>
      <c r="I26" s="87"/>
    </row>
    <row r="27" spans="1:9" ht="13.5" thickBot="1" x14ac:dyDescent="0.25">
      <c r="B27" s="70" t="s">
        <v>1380</v>
      </c>
      <c r="C27" s="84" t="s">
        <v>1390</v>
      </c>
      <c r="D27" s="85"/>
      <c r="E27" s="32" t="s">
        <v>1381</v>
      </c>
      <c r="F27" s="32"/>
      <c r="G27" s="104"/>
      <c r="H27" s="105"/>
      <c r="I27" s="106"/>
    </row>
    <row r="28" spans="1:9" ht="13.5" thickBot="1" x14ac:dyDescent="0.25">
      <c r="B28" s="80"/>
      <c r="C28" s="81"/>
      <c r="D28" s="81"/>
      <c r="E28" s="81"/>
      <c r="F28" s="81"/>
      <c r="G28" s="81"/>
      <c r="H28" s="81"/>
      <c r="I28" s="87"/>
    </row>
    <row r="29" spans="1:9" x14ac:dyDescent="0.2">
      <c r="B29" s="111"/>
      <c r="C29" s="112" t="s">
        <v>1392</v>
      </c>
      <c r="D29" s="107" t="s">
        <v>1667</v>
      </c>
      <c r="E29" s="107" t="s">
        <v>1402</v>
      </c>
      <c r="F29" s="107" t="s">
        <v>1408</v>
      </c>
      <c r="G29" s="107" t="s">
        <v>1413</v>
      </c>
      <c r="H29" s="107"/>
      <c r="I29" s="108"/>
    </row>
    <row r="30" spans="1:9" x14ac:dyDescent="0.2">
      <c r="B30" s="25"/>
      <c r="C30" s="113" t="s">
        <v>840</v>
      </c>
      <c r="D30" s="26" t="s">
        <v>1395</v>
      </c>
      <c r="E30" s="26" t="s">
        <v>1396</v>
      </c>
      <c r="F30" s="26" t="s">
        <v>1397</v>
      </c>
      <c r="G30" s="26" t="s">
        <v>1407</v>
      </c>
      <c r="H30" s="26"/>
      <c r="I30" s="114"/>
    </row>
    <row r="31" spans="1:9" x14ac:dyDescent="0.2">
      <c r="B31" s="18"/>
      <c r="C31" s="28">
        <v>2101</v>
      </c>
      <c r="D31" s="109">
        <v>120</v>
      </c>
      <c r="E31" s="109">
        <v>60</v>
      </c>
      <c r="F31" s="109">
        <v>120</v>
      </c>
      <c r="G31" s="109">
        <v>40</v>
      </c>
      <c r="H31" s="109"/>
      <c r="I31" s="110"/>
    </row>
    <row r="32" spans="1:9" x14ac:dyDescent="0.2">
      <c r="B32" s="18"/>
      <c r="C32" s="28">
        <v>2102</v>
      </c>
      <c r="D32" s="109">
        <v>80</v>
      </c>
      <c r="E32" s="109">
        <v>60</v>
      </c>
      <c r="F32" s="109">
        <v>80</v>
      </c>
      <c r="G32" s="109">
        <v>30</v>
      </c>
      <c r="H32" s="109"/>
      <c r="I32" s="110"/>
    </row>
    <row r="33" spans="2:9" x14ac:dyDescent="0.2">
      <c r="B33" s="18"/>
      <c r="C33" s="28">
        <v>2103</v>
      </c>
      <c r="D33" s="109">
        <v>60</v>
      </c>
      <c r="E33" s="109">
        <v>50</v>
      </c>
      <c r="F33" s="109">
        <v>80</v>
      </c>
      <c r="G33" s="109">
        <v>30</v>
      </c>
      <c r="H33" s="109"/>
      <c r="I33" s="110"/>
    </row>
    <row r="34" spans="2:9" x14ac:dyDescent="0.2">
      <c r="B34" s="18"/>
      <c r="C34" s="28">
        <v>2104</v>
      </c>
      <c r="D34" s="109">
        <v>60</v>
      </c>
      <c r="E34" s="109">
        <v>50</v>
      </c>
      <c r="F34" s="109">
        <v>60</v>
      </c>
      <c r="G34" s="109">
        <v>30</v>
      </c>
      <c r="H34" s="109"/>
      <c r="I34" s="110"/>
    </row>
    <row r="35" spans="2:9" x14ac:dyDescent="0.2">
      <c r="B35" s="18"/>
      <c r="C35" s="28" t="s">
        <v>1393</v>
      </c>
      <c r="D35" s="109"/>
      <c r="E35" s="109"/>
      <c r="F35" s="109"/>
      <c r="G35" s="109"/>
      <c r="H35" s="109"/>
      <c r="I35" s="110"/>
    </row>
    <row r="36" spans="2:9" x14ac:dyDescent="0.2">
      <c r="B36" s="18"/>
      <c r="C36" s="28" t="s">
        <v>1393</v>
      </c>
      <c r="D36" s="109"/>
      <c r="E36" s="109"/>
      <c r="F36" s="109"/>
      <c r="G36" s="109"/>
      <c r="H36" s="109"/>
      <c r="I36" s="110"/>
    </row>
    <row r="37" spans="2:9" x14ac:dyDescent="0.2">
      <c r="B37" s="18"/>
      <c r="C37" s="28" t="s">
        <v>1393</v>
      </c>
      <c r="D37" s="109"/>
      <c r="E37" s="109"/>
      <c r="F37" s="109"/>
      <c r="G37" s="109"/>
      <c r="H37" s="109"/>
      <c r="I37" s="110"/>
    </row>
    <row r="38" spans="2:9" x14ac:dyDescent="0.2">
      <c r="B38" s="18"/>
      <c r="C38" s="28" t="s">
        <v>1393</v>
      </c>
      <c r="D38" s="109"/>
      <c r="E38" s="109"/>
      <c r="F38" s="109"/>
      <c r="G38" s="109"/>
      <c r="H38" s="109"/>
      <c r="I38" s="110"/>
    </row>
    <row r="39" spans="2:9" x14ac:dyDescent="0.2">
      <c r="B39" s="18"/>
      <c r="C39" s="28" t="s">
        <v>1393</v>
      </c>
      <c r="D39" s="109"/>
      <c r="E39" s="109"/>
      <c r="F39" s="109"/>
      <c r="G39" s="109"/>
      <c r="H39" s="109"/>
      <c r="I39" s="110"/>
    </row>
    <row r="40" spans="2:9" ht="13.5" thickBot="1" x14ac:dyDescent="0.25">
      <c r="B40" s="18"/>
      <c r="C40" s="28" t="s">
        <v>1393</v>
      </c>
      <c r="D40" s="115"/>
      <c r="E40" s="115"/>
      <c r="F40" s="115"/>
      <c r="G40" s="115"/>
      <c r="H40" s="115"/>
      <c r="I40" s="116"/>
    </row>
    <row r="41" spans="2:9" ht="13.5" thickBot="1" x14ac:dyDescent="0.25">
      <c r="B41" s="18"/>
      <c r="C41" s="26" t="s">
        <v>1394</v>
      </c>
      <c r="D41" s="117">
        <f t="shared" ref="D41:I41" si="0">SUM(D31:D40)</f>
        <v>320</v>
      </c>
      <c r="E41" s="117">
        <f t="shared" si="0"/>
        <v>220</v>
      </c>
      <c r="F41" s="117">
        <f t="shared" si="0"/>
        <v>340</v>
      </c>
      <c r="G41" s="117">
        <f t="shared" si="0"/>
        <v>130</v>
      </c>
      <c r="H41" s="117">
        <f t="shared" si="0"/>
        <v>0</v>
      </c>
      <c r="I41" s="117">
        <f t="shared" si="0"/>
        <v>0</v>
      </c>
    </row>
    <row r="42" spans="2:9" ht="13.5" thickBot="1" x14ac:dyDescent="0.25">
      <c r="B42" s="89" t="s">
        <v>1326</v>
      </c>
      <c r="C42" s="8" t="s">
        <v>1663</v>
      </c>
      <c r="D42" s="542" t="s">
        <v>1664</v>
      </c>
      <c r="E42" s="543"/>
      <c r="F42" s="8" t="s">
        <v>1382</v>
      </c>
      <c r="G42" s="8" t="s">
        <v>1383</v>
      </c>
      <c r="H42" s="538" t="s">
        <v>1328</v>
      </c>
      <c r="I42" s="539"/>
    </row>
    <row r="43" spans="2:9" x14ac:dyDescent="0.2">
      <c r="B43" s="90" t="s">
        <v>1667</v>
      </c>
      <c r="C43" s="91" t="s">
        <v>1398</v>
      </c>
      <c r="D43" s="92" t="s">
        <v>1399</v>
      </c>
      <c r="E43" s="93"/>
      <c r="F43" s="91"/>
      <c r="G43" s="91" t="s">
        <v>1400</v>
      </c>
      <c r="H43" s="62" t="s">
        <v>1401</v>
      </c>
      <c r="I43" s="61"/>
    </row>
    <row r="44" spans="2:9" x14ac:dyDescent="0.2">
      <c r="B44" s="94" t="s">
        <v>1402</v>
      </c>
      <c r="C44" s="95" t="s">
        <v>1403</v>
      </c>
      <c r="D44" s="96" t="s">
        <v>1404</v>
      </c>
      <c r="E44" s="97"/>
      <c r="F44" s="95"/>
      <c r="G44" s="95" t="s">
        <v>1405</v>
      </c>
      <c r="H44" s="67" t="s">
        <v>1406</v>
      </c>
      <c r="I44" s="66"/>
    </row>
    <row r="45" spans="2:9" x14ac:dyDescent="0.2">
      <c r="B45" s="94" t="s">
        <v>1408</v>
      </c>
      <c r="C45" s="95" t="s">
        <v>1409</v>
      </c>
      <c r="D45" s="96" t="s">
        <v>1410</v>
      </c>
      <c r="E45" s="97"/>
      <c r="F45" s="95"/>
      <c r="G45" s="95" t="s">
        <v>1411</v>
      </c>
      <c r="H45" s="67" t="s">
        <v>1412</v>
      </c>
      <c r="I45" s="66"/>
    </row>
    <row r="46" spans="2:9" x14ac:dyDescent="0.2">
      <c r="B46" s="94" t="s">
        <v>1413</v>
      </c>
      <c r="C46" s="95" t="s">
        <v>1414</v>
      </c>
      <c r="D46" s="96" t="s">
        <v>1415</v>
      </c>
      <c r="E46" s="97"/>
      <c r="F46" s="95"/>
      <c r="G46" s="95" t="s">
        <v>1416</v>
      </c>
      <c r="H46" s="67" t="s">
        <v>1417</v>
      </c>
      <c r="I46" s="66"/>
    </row>
    <row r="47" spans="2:9" x14ac:dyDescent="0.2">
      <c r="B47" s="94"/>
      <c r="C47" s="95"/>
      <c r="D47" s="96"/>
      <c r="E47" s="97"/>
      <c r="F47" s="95"/>
      <c r="G47" s="95"/>
      <c r="H47" s="67"/>
      <c r="I47" s="66"/>
    </row>
    <row r="48" spans="2:9" x14ac:dyDescent="0.2">
      <c r="B48" s="94"/>
      <c r="C48" s="95"/>
      <c r="D48" s="96"/>
      <c r="E48" s="97"/>
      <c r="F48" s="95"/>
      <c r="G48" s="95"/>
      <c r="H48" s="67"/>
      <c r="I48" s="66"/>
    </row>
    <row r="49" spans="1:9" ht="13.5" thickBot="1" x14ac:dyDescent="0.25">
      <c r="B49" s="98"/>
      <c r="C49" s="99"/>
      <c r="D49" s="100"/>
      <c r="E49" s="76"/>
      <c r="F49" s="99"/>
      <c r="G49" s="99"/>
      <c r="H49" s="75"/>
      <c r="I49" s="56"/>
    </row>
    <row r="50" spans="1:9" x14ac:dyDescent="0.2">
      <c r="B50" s="80"/>
      <c r="C50" s="81"/>
      <c r="D50" s="81"/>
      <c r="E50" s="81"/>
      <c r="F50" s="81"/>
      <c r="G50" s="81"/>
      <c r="H50" s="81"/>
      <c r="I50" s="87"/>
    </row>
    <row r="51" spans="1:9" x14ac:dyDescent="0.2">
      <c r="B51" s="18" t="s">
        <v>839</v>
      </c>
      <c r="C51" s="29"/>
      <c r="D51" s="62" t="s">
        <v>1418</v>
      </c>
      <c r="E51" s="62" t="s">
        <v>1766</v>
      </c>
      <c r="F51" s="62"/>
      <c r="G51" s="101"/>
      <c r="H51" s="62"/>
      <c r="I51" s="30"/>
    </row>
    <row r="52" spans="1:9" x14ac:dyDescent="0.2">
      <c r="B52" s="18"/>
      <c r="C52" s="29"/>
      <c r="D52" s="62" t="s">
        <v>1419</v>
      </c>
      <c r="E52" s="62" t="s">
        <v>1767</v>
      </c>
      <c r="F52" s="62"/>
      <c r="G52" s="101"/>
      <c r="H52" s="62"/>
      <c r="I52" s="30"/>
    </row>
    <row r="53" spans="1:9" x14ac:dyDescent="0.2">
      <c r="B53" s="18"/>
      <c r="C53" s="29"/>
      <c r="D53" s="62"/>
      <c r="E53" s="62"/>
      <c r="F53" s="62"/>
      <c r="G53" s="62"/>
      <c r="H53" s="62"/>
      <c r="I53" s="30"/>
    </row>
    <row r="54" spans="1:9" ht="13.5" thickBot="1" x14ac:dyDescent="0.25">
      <c r="B54" s="70"/>
      <c r="C54" s="32"/>
      <c r="D54" s="32"/>
      <c r="E54" s="32"/>
      <c r="F54" s="32"/>
      <c r="G54" s="32"/>
      <c r="H54" s="32"/>
      <c r="I54" s="33"/>
    </row>
    <row r="55" spans="1:9" x14ac:dyDescent="0.2">
      <c r="B55" s="18"/>
      <c r="C55" s="29"/>
      <c r="D55" s="82"/>
      <c r="E55" s="29"/>
      <c r="F55" s="82"/>
      <c r="G55" s="29"/>
      <c r="H55" s="29"/>
      <c r="I55" s="30"/>
    </row>
    <row r="56" spans="1:9" x14ac:dyDescent="0.2">
      <c r="B56" s="18" t="s">
        <v>1384</v>
      </c>
      <c r="C56" s="96" t="s">
        <v>1420</v>
      </c>
      <c r="D56" s="97"/>
      <c r="E56" s="29" t="s">
        <v>1385</v>
      </c>
      <c r="F56" s="95" t="s">
        <v>1421</v>
      </c>
      <c r="G56" s="29" t="s">
        <v>1386</v>
      </c>
      <c r="H56" s="95" t="s">
        <v>1422</v>
      </c>
      <c r="I56" s="30"/>
    </row>
    <row r="57" spans="1:9" ht="13.5" thickBot="1" x14ac:dyDescent="0.25">
      <c r="B57" s="70"/>
      <c r="C57" s="32"/>
      <c r="D57" s="102"/>
      <c r="E57" s="32"/>
      <c r="F57" s="102"/>
      <c r="G57" s="32"/>
      <c r="H57" s="32"/>
      <c r="I57" s="33"/>
    </row>
    <row r="60" spans="1:9" x14ac:dyDescent="0.2">
      <c r="A60" s="23" t="s">
        <v>1526</v>
      </c>
    </row>
    <row r="61" spans="1:9" ht="13.5" thickBot="1" x14ac:dyDescent="0.25"/>
    <row r="62" spans="1:9" ht="13.5" thickBot="1" x14ac:dyDescent="0.25">
      <c r="B62" s="544" t="s">
        <v>1527</v>
      </c>
      <c r="C62" s="545"/>
      <c r="D62" s="545"/>
      <c r="E62" s="545"/>
      <c r="F62" s="545"/>
      <c r="G62" s="545"/>
      <c r="H62" s="545"/>
      <c r="I62" s="546"/>
    </row>
    <row r="63" spans="1:9" ht="13.5" thickBot="1" x14ac:dyDescent="0.25">
      <c r="B63" s="77" t="s">
        <v>1528</v>
      </c>
      <c r="C63" s="79"/>
      <c r="D63" s="77" t="s">
        <v>1465</v>
      </c>
      <c r="E63" s="78"/>
      <c r="F63" s="215">
        <v>2501</v>
      </c>
      <c r="G63" s="77" t="s">
        <v>1653</v>
      </c>
      <c r="H63" s="78"/>
      <c r="I63" s="216">
        <v>38187</v>
      </c>
    </row>
    <row r="64" spans="1:9" ht="13.5" thickBot="1" x14ac:dyDescent="0.25">
      <c r="B64" s="537" t="s">
        <v>1466</v>
      </c>
      <c r="C64" s="538"/>
      <c r="D64" s="538"/>
      <c r="E64" s="538"/>
      <c r="F64" s="538"/>
      <c r="G64" s="538"/>
      <c r="H64" s="538"/>
      <c r="I64" s="539"/>
    </row>
    <row r="65" spans="2:9" x14ac:dyDescent="0.2">
      <c r="B65" s="60" t="s">
        <v>1568</v>
      </c>
      <c r="C65" s="62"/>
      <c r="D65" s="62"/>
      <c r="E65" s="62"/>
      <c r="F65" s="224">
        <v>450</v>
      </c>
      <c r="G65" s="62" t="s">
        <v>1569</v>
      </c>
      <c r="H65" s="224">
        <f>F65*0.21</f>
        <v>94.5</v>
      </c>
      <c r="I65" s="61"/>
    </row>
    <row r="66" spans="2:9" x14ac:dyDescent="0.2">
      <c r="B66" s="60"/>
      <c r="C66" s="62"/>
      <c r="D66" s="62"/>
      <c r="E66" s="62"/>
      <c r="F66" s="62"/>
      <c r="G66" s="62"/>
      <c r="H66" s="62"/>
      <c r="I66" s="61"/>
    </row>
    <row r="67" spans="2:9" x14ac:dyDescent="0.2">
      <c r="B67" s="60"/>
      <c r="C67" s="62"/>
      <c r="D67" s="62"/>
      <c r="E67" s="62"/>
      <c r="F67" s="62"/>
      <c r="G67" s="62"/>
      <c r="H67" s="62"/>
      <c r="I67" s="61"/>
    </row>
    <row r="68" spans="2:9" ht="13.5" thickBot="1" x14ac:dyDescent="0.25">
      <c r="B68" s="86"/>
      <c r="C68" s="75"/>
      <c r="D68" s="75"/>
      <c r="E68" s="75"/>
      <c r="F68" s="75"/>
      <c r="G68" s="75"/>
      <c r="H68" s="75"/>
      <c r="I68" s="56"/>
    </row>
    <row r="69" spans="2:9" ht="13.5" thickBot="1" x14ac:dyDescent="0.25">
      <c r="B69" s="537" t="s">
        <v>1467</v>
      </c>
      <c r="C69" s="538"/>
      <c r="D69" s="538"/>
      <c r="E69" s="538"/>
      <c r="F69" s="538"/>
      <c r="G69" s="538"/>
      <c r="H69" s="538"/>
      <c r="I69" s="539"/>
    </row>
    <row r="70" spans="2:9" ht="13.5" thickBot="1" x14ac:dyDescent="0.25">
      <c r="B70" s="217" t="s">
        <v>1468</v>
      </c>
      <c r="C70" s="84" t="s">
        <v>1469</v>
      </c>
      <c r="D70" s="85"/>
      <c r="E70" s="27" t="s">
        <v>1470</v>
      </c>
      <c r="F70" s="84" t="s">
        <v>1471</v>
      </c>
      <c r="G70" s="88"/>
      <c r="H70" s="88"/>
      <c r="I70" s="85"/>
    </row>
    <row r="71" spans="2:9" ht="13.5" thickBot="1" x14ac:dyDescent="0.25">
      <c r="B71" s="217" t="s">
        <v>1472</v>
      </c>
      <c r="C71" s="84" t="s">
        <v>1473</v>
      </c>
      <c r="D71" s="85"/>
      <c r="E71" s="27" t="s">
        <v>1474</v>
      </c>
      <c r="F71" s="84" t="s">
        <v>1545</v>
      </c>
      <c r="G71" s="88"/>
      <c r="H71" s="88"/>
      <c r="I71" s="85"/>
    </row>
    <row r="72" spans="2:9" ht="13.5" thickBot="1" x14ac:dyDescent="0.25">
      <c r="B72" s="70"/>
      <c r="C72" s="32"/>
      <c r="D72" s="32"/>
      <c r="E72" s="32"/>
      <c r="F72" s="32"/>
      <c r="G72" s="32"/>
      <c r="H72" s="32"/>
      <c r="I72" s="33"/>
    </row>
    <row r="73" spans="2:9" ht="13.5" thickBot="1" x14ac:dyDescent="0.25">
      <c r="B73" s="537" t="s">
        <v>1546</v>
      </c>
      <c r="C73" s="538"/>
      <c r="D73" s="538"/>
      <c r="E73" s="538"/>
      <c r="F73" s="538"/>
      <c r="G73" s="538"/>
      <c r="H73" s="538"/>
      <c r="I73" s="539"/>
    </row>
    <row r="74" spans="2:9" ht="13.5" thickBot="1" x14ac:dyDescent="0.25">
      <c r="B74" s="537" t="s">
        <v>1547</v>
      </c>
      <c r="C74" s="538"/>
      <c r="D74" s="538"/>
      <c r="E74" s="538"/>
      <c r="F74" s="539"/>
      <c r="G74" s="540" t="s">
        <v>1328</v>
      </c>
      <c r="H74" s="540"/>
      <c r="I74" s="541"/>
    </row>
    <row r="75" spans="2:9" x14ac:dyDescent="0.2">
      <c r="B75" s="60" t="s">
        <v>1519</v>
      </c>
      <c r="C75" s="62"/>
      <c r="D75" s="62"/>
      <c r="E75" s="62"/>
      <c r="F75" s="61"/>
      <c r="G75" s="62"/>
      <c r="H75" s="62"/>
      <c r="I75" s="61"/>
    </row>
    <row r="76" spans="2:9" ht="13.5" thickBot="1" x14ac:dyDescent="0.25">
      <c r="B76" s="86"/>
      <c r="C76" s="75"/>
      <c r="D76" s="75"/>
      <c r="E76" s="75"/>
      <c r="F76" s="56"/>
      <c r="G76" s="75"/>
      <c r="H76" s="75"/>
      <c r="I76" s="56"/>
    </row>
    <row r="77" spans="2:9" ht="13.5" thickBot="1" x14ac:dyDescent="0.25">
      <c r="B77" s="218" t="s">
        <v>1520</v>
      </c>
      <c r="C77" s="81"/>
      <c r="D77" s="81"/>
      <c r="E77" s="81"/>
      <c r="F77" s="81"/>
      <c r="G77" s="81"/>
      <c r="H77" s="81"/>
      <c r="I77" s="87"/>
    </row>
    <row r="78" spans="2:9" ht="13.5" thickBot="1" x14ac:dyDescent="0.25">
      <c r="B78" s="18"/>
      <c r="C78" s="27" t="s">
        <v>1521</v>
      </c>
      <c r="D78" s="84" t="s">
        <v>1389</v>
      </c>
      <c r="E78" s="85"/>
      <c r="F78" s="29"/>
      <c r="G78" s="27" t="s">
        <v>1653</v>
      </c>
      <c r="H78" s="44">
        <v>38188</v>
      </c>
      <c r="I78" s="30"/>
    </row>
    <row r="79" spans="2:9" ht="13.5" thickBot="1" x14ac:dyDescent="0.25">
      <c r="B79" s="70"/>
      <c r="C79" s="32"/>
      <c r="D79" s="32"/>
      <c r="E79" s="32"/>
      <c r="F79" s="32"/>
      <c r="G79" s="32"/>
      <c r="H79" s="32"/>
      <c r="I79" s="33"/>
    </row>
    <row r="80" spans="2:9" ht="13.5" thickBot="1" x14ac:dyDescent="0.25">
      <c r="B80" s="218" t="s">
        <v>1522</v>
      </c>
      <c r="C80" s="219"/>
      <c r="D80" s="81"/>
      <c r="E80" s="81"/>
      <c r="F80" s="81"/>
      <c r="G80" s="81"/>
      <c r="H80" s="81"/>
      <c r="I80" s="87"/>
    </row>
    <row r="81" spans="1:9" x14ac:dyDescent="0.2">
      <c r="B81" s="217"/>
      <c r="C81" s="27" t="s">
        <v>1523</v>
      </c>
      <c r="D81" s="63">
        <v>434011</v>
      </c>
      <c r="E81" s="103" t="s">
        <v>1570</v>
      </c>
      <c r="F81" s="83"/>
      <c r="G81" s="220" t="s">
        <v>1524</v>
      </c>
      <c r="H81" s="221"/>
      <c r="I81" s="222">
        <v>2302</v>
      </c>
    </row>
    <row r="82" spans="1:9" x14ac:dyDescent="0.2">
      <c r="B82" s="18"/>
      <c r="C82" s="29"/>
      <c r="D82" s="60"/>
      <c r="E82" s="62"/>
      <c r="F82" s="61"/>
      <c r="G82" s="29"/>
      <c r="H82" s="29"/>
      <c r="I82" s="59"/>
    </row>
    <row r="83" spans="1:9" x14ac:dyDescent="0.2">
      <c r="B83" s="18"/>
      <c r="C83" s="29"/>
      <c r="D83" s="60"/>
      <c r="E83" s="62"/>
      <c r="F83" s="61"/>
      <c r="G83" s="29"/>
      <c r="H83" s="29"/>
      <c r="I83" s="59"/>
    </row>
    <row r="84" spans="1:9" ht="13.5" thickBot="1" x14ac:dyDescent="0.25">
      <c r="B84" s="70"/>
      <c r="C84" s="32"/>
      <c r="D84" s="86"/>
      <c r="E84" s="75"/>
      <c r="F84" s="56"/>
      <c r="G84" s="32"/>
      <c r="H84" s="32"/>
      <c r="I84" s="223"/>
    </row>
    <row r="85" spans="1:9" ht="13.5" thickBot="1" x14ac:dyDescent="0.25">
      <c r="B85" s="80"/>
      <c r="C85" s="81"/>
      <c r="D85" s="81"/>
      <c r="E85" s="81"/>
      <c r="F85" s="81"/>
      <c r="G85" s="81"/>
      <c r="H85" s="81"/>
      <c r="I85" s="87"/>
    </row>
    <row r="86" spans="1:9" ht="13.5" thickBot="1" x14ac:dyDescent="0.25">
      <c r="B86" s="217" t="s">
        <v>1525</v>
      </c>
      <c r="C86" s="29"/>
      <c r="D86" s="84" t="s">
        <v>1389</v>
      </c>
      <c r="E86" s="85"/>
      <c r="F86" s="29"/>
      <c r="G86" s="27" t="s">
        <v>1653</v>
      </c>
      <c r="H86" s="44">
        <v>38188</v>
      </c>
      <c r="I86" s="30"/>
    </row>
    <row r="87" spans="1:9" ht="13.5" thickBot="1" x14ac:dyDescent="0.25">
      <c r="B87" s="70"/>
      <c r="C87" s="32"/>
      <c r="D87" s="32"/>
      <c r="E87" s="32"/>
      <c r="F87" s="32"/>
      <c r="G87" s="32"/>
      <c r="H87" s="32"/>
      <c r="I87" s="33"/>
    </row>
    <row r="89" spans="1:9" x14ac:dyDescent="0.2">
      <c r="A89" s="23" t="s">
        <v>1726</v>
      </c>
    </row>
    <row r="90" spans="1:9" ht="13.5" thickBot="1" x14ac:dyDescent="0.25"/>
    <row r="91" spans="1:9" ht="13.5" thickBot="1" x14ac:dyDescent="0.25">
      <c r="B91" s="544" t="s">
        <v>1727</v>
      </c>
      <c r="C91" s="545"/>
      <c r="D91" s="545"/>
      <c r="E91" s="545"/>
      <c r="F91" s="545"/>
      <c r="G91" s="545"/>
      <c r="H91" s="545"/>
      <c r="I91" s="546"/>
    </row>
    <row r="92" spans="1:9" ht="13.5" thickBot="1" x14ac:dyDescent="0.25">
      <c r="B92" s="77" t="s">
        <v>1528</v>
      </c>
      <c r="C92" s="79"/>
      <c r="D92" s="77" t="s">
        <v>1465</v>
      </c>
      <c r="E92" s="78"/>
      <c r="F92" s="215">
        <v>2501</v>
      </c>
      <c r="G92" s="77" t="s">
        <v>1653</v>
      </c>
      <c r="H92" s="78"/>
      <c r="I92" s="216">
        <v>38585</v>
      </c>
    </row>
    <row r="93" spans="1:9" ht="13.5" thickBot="1" x14ac:dyDescent="0.25">
      <c r="B93" s="537" t="s">
        <v>1728</v>
      </c>
      <c r="C93" s="538"/>
      <c r="D93" s="538"/>
      <c r="E93" s="538"/>
      <c r="F93" s="538"/>
      <c r="G93" s="538"/>
      <c r="H93" s="538"/>
      <c r="I93" s="539"/>
    </row>
    <row r="94" spans="1:9" ht="13.5" thickBot="1" x14ac:dyDescent="0.25">
      <c r="B94" s="417"/>
      <c r="C94" s="418"/>
      <c r="D94" s="418"/>
      <c r="E94" s="418"/>
      <c r="F94" s="418"/>
      <c r="G94" s="418"/>
      <c r="H94" s="418"/>
      <c r="I94" s="458"/>
    </row>
    <row r="95" spans="1:9" ht="13.5" thickBot="1" x14ac:dyDescent="0.25">
      <c r="B95" s="459" t="s">
        <v>1729</v>
      </c>
      <c r="C95" s="420"/>
      <c r="D95" s="84"/>
      <c r="E95" s="85"/>
      <c r="F95" s="420"/>
      <c r="G95" s="460" t="s">
        <v>1730</v>
      </c>
      <c r="H95" s="84"/>
      <c r="I95" s="85"/>
    </row>
    <row r="96" spans="1:9" ht="13.5" thickBot="1" x14ac:dyDescent="0.25">
      <c r="B96" s="419"/>
      <c r="C96" s="460" t="s">
        <v>1581</v>
      </c>
      <c r="D96" s="227"/>
      <c r="E96" s="420"/>
      <c r="F96" s="420"/>
      <c r="G96" s="460" t="s">
        <v>1581</v>
      </c>
      <c r="H96" s="227"/>
      <c r="I96" s="421"/>
    </row>
    <row r="97" spans="2:9" ht="13.5" thickBot="1" x14ac:dyDescent="0.25">
      <c r="B97" s="422"/>
      <c r="C97" s="423"/>
      <c r="D97" s="423"/>
      <c r="E97" s="423"/>
      <c r="F97" s="423"/>
      <c r="G97" s="423"/>
      <c r="H97" s="423"/>
      <c r="I97" s="424"/>
    </row>
    <row r="98" spans="2:9" ht="13.5" thickBot="1" x14ac:dyDescent="0.25">
      <c r="B98" s="18"/>
      <c r="C98" s="29"/>
      <c r="D98" s="29"/>
      <c r="E98" s="29"/>
      <c r="F98" s="29"/>
      <c r="G98" s="29"/>
      <c r="H98" s="29"/>
      <c r="I98" s="30"/>
    </row>
    <row r="99" spans="2:9" ht="13.5" thickBot="1" x14ac:dyDescent="0.25">
      <c r="B99" s="89" t="s">
        <v>1326</v>
      </c>
      <c r="C99" s="8" t="s">
        <v>1663</v>
      </c>
      <c r="D99" s="542" t="s">
        <v>1664</v>
      </c>
      <c r="E99" s="543"/>
      <c r="F99" s="8" t="s">
        <v>1382</v>
      </c>
      <c r="G99" s="8" t="s">
        <v>1963</v>
      </c>
      <c r="H99" s="538" t="s">
        <v>1429</v>
      </c>
      <c r="I99" s="539"/>
    </row>
    <row r="100" spans="2:9" x14ac:dyDescent="0.2">
      <c r="B100" s="90" t="s">
        <v>1667</v>
      </c>
      <c r="C100" s="91" t="s">
        <v>1398</v>
      </c>
      <c r="D100" s="92" t="s">
        <v>1399</v>
      </c>
      <c r="E100" s="93"/>
      <c r="F100" s="461" t="s">
        <v>1731</v>
      </c>
      <c r="G100" s="463">
        <v>5</v>
      </c>
      <c r="H100" s="464">
        <f>G100*320</f>
        <v>1600</v>
      </c>
      <c r="I100" s="465"/>
    </row>
    <row r="101" spans="2:9" x14ac:dyDescent="0.2">
      <c r="B101" s="94" t="s">
        <v>1402</v>
      </c>
      <c r="C101" s="95" t="s">
        <v>1403</v>
      </c>
      <c r="D101" s="96" t="s">
        <v>1404</v>
      </c>
      <c r="E101" s="97"/>
      <c r="F101" s="462" t="s">
        <v>1731</v>
      </c>
      <c r="G101" s="466">
        <v>12.5</v>
      </c>
      <c r="H101" s="467">
        <f>G101*220</f>
        <v>2750</v>
      </c>
      <c r="I101" s="468"/>
    </row>
    <row r="102" spans="2:9" x14ac:dyDescent="0.2">
      <c r="B102" s="94" t="s">
        <v>1408</v>
      </c>
      <c r="C102" s="95" t="s">
        <v>1409</v>
      </c>
      <c r="D102" s="96" t="s">
        <v>1410</v>
      </c>
      <c r="E102" s="97"/>
      <c r="F102" s="462" t="s">
        <v>1731</v>
      </c>
      <c r="G102" s="466">
        <v>0.85</v>
      </c>
      <c r="H102" s="467">
        <f>G102*340</f>
        <v>289</v>
      </c>
      <c r="I102" s="468"/>
    </row>
    <row r="103" spans="2:9" x14ac:dyDescent="0.2">
      <c r="B103" s="94" t="s">
        <v>1413</v>
      </c>
      <c r="C103" s="95" t="s">
        <v>1414</v>
      </c>
      <c r="D103" s="96" t="s">
        <v>1415</v>
      </c>
      <c r="E103" s="97"/>
      <c r="F103" s="462" t="s">
        <v>1731</v>
      </c>
      <c r="G103" s="466">
        <v>1.1200000000000001</v>
      </c>
      <c r="H103" s="467">
        <f>G103*130</f>
        <v>145.60000000000002</v>
      </c>
      <c r="I103" s="468"/>
    </row>
    <row r="104" spans="2:9" x14ac:dyDescent="0.2">
      <c r="B104" s="94"/>
      <c r="C104" s="95"/>
      <c r="D104" s="96"/>
      <c r="E104" s="97"/>
      <c r="F104" s="95"/>
      <c r="G104" s="466"/>
      <c r="H104" s="467"/>
      <c r="I104" s="468"/>
    </row>
    <row r="105" spans="2:9" x14ac:dyDescent="0.2">
      <c r="B105" s="94"/>
      <c r="C105" s="95"/>
      <c r="D105" s="96"/>
      <c r="E105" s="97"/>
      <c r="F105" s="95"/>
      <c r="G105" s="466"/>
      <c r="H105" s="467"/>
      <c r="I105" s="468"/>
    </row>
    <row r="106" spans="2:9" x14ac:dyDescent="0.2">
      <c r="B106" s="94"/>
      <c r="C106" s="95"/>
      <c r="D106" s="96"/>
      <c r="E106" s="97"/>
      <c r="F106" s="95"/>
      <c r="G106" s="466"/>
      <c r="H106" s="467"/>
      <c r="I106" s="468"/>
    </row>
    <row r="107" spans="2:9" x14ac:dyDescent="0.2">
      <c r="B107" s="94"/>
      <c r="C107" s="95"/>
      <c r="D107" s="96"/>
      <c r="E107" s="97"/>
      <c r="F107" s="95"/>
      <c r="G107" s="466"/>
      <c r="H107" s="467"/>
      <c r="I107" s="468"/>
    </row>
    <row r="108" spans="2:9" ht="13.5" thickBot="1" x14ac:dyDescent="0.25">
      <c r="B108" s="98"/>
      <c r="C108" s="99"/>
      <c r="D108" s="100"/>
      <c r="E108" s="76"/>
      <c r="F108" s="99"/>
      <c r="G108" s="469"/>
      <c r="H108" s="470"/>
      <c r="I108" s="471"/>
    </row>
    <row r="109" spans="2:9" x14ac:dyDescent="0.2">
      <c r="B109" s="18"/>
      <c r="C109" s="29"/>
      <c r="D109" s="29"/>
      <c r="E109" s="29"/>
      <c r="F109" s="29"/>
      <c r="G109" s="29"/>
      <c r="H109" s="29"/>
      <c r="I109" s="30"/>
    </row>
    <row r="110" spans="2:9" x14ac:dyDescent="0.2">
      <c r="B110" s="18" t="s">
        <v>1384</v>
      </c>
      <c r="C110" s="96"/>
      <c r="D110" s="97"/>
      <c r="E110" s="29"/>
      <c r="F110" s="29" t="s">
        <v>1732</v>
      </c>
      <c r="G110" s="96"/>
      <c r="H110" s="97"/>
      <c r="I110" s="30"/>
    </row>
    <row r="111" spans="2:9" x14ac:dyDescent="0.2">
      <c r="B111" s="18"/>
      <c r="C111" s="29"/>
      <c r="D111" s="29"/>
      <c r="E111" s="29"/>
      <c r="F111" s="29"/>
      <c r="G111" s="29"/>
      <c r="H111" s="29"/>
      <c r="I111" s="30"/>
    </row>
    <row r="112" spans="2:9" x14ac:dyDescent="0.2">
      <c r="B112" s="18" t="s">
        <v>1733</v>
      </c>
      <c r="C112" s="96"/>
      <c r="D112" s="97"/>
      <c r="E112" s="29"/>
      <c r="F112" s="29" t="s">
        <v>1734</v>
      </c>
      <c r="G112" s="96"/>
      <c r="H112" s="97"/>
      <c r="I112" s="30"/>
    </row>
    <row r="113" spans="2:9" ht="13.5" thickBot="1" x14ac:dyDescent="0.25">
      <c r="B113" s="70"/>
      <c r="C113" s="32"/>
      <c r="D113" s="32"/>
      <c r="E113" s="32"/>
      <c r="F113" s="32"/>
      <c r="G113" s="32"/>
      <c r="H113" s="32"/>
      <c r="I113" s="33"/>
    </row>
  </sheetData>
  <mergeCells count="16">
    <mergeCell ref="D99:E99"/>
    <mergeCell ref="H99:I99"/>
    <mergeCell ref="B8:I8"/>
    <mergeCell ref="D12:E12"/>
    <mergeCell ref="H12:I12"/>
    <mergeCell ref="B23:I23"/>
    <mergeCell ref="B91:I91"/>
    <mergeCell ref="B93:I93"/>
    <mergeCell ref="B64:I64"/>
    <mergeCell ref="B69:I69"/>
    <mergeCell ref="B73:I73"/>
    <mergeCell ref="B74:F74"/>
    <mergeCell ref="G74:I74"/>
    <mergeCell ref="D42:E42"/>
    <mergeCell ref="H42:I42"/>
    <mergeCell ref="B62:I62"/>
  </mergeCells>
  <phoneticPr fontId="0" type="noConversion"/>
  <printOptions horizontalCentered="1" verticalCentered="1"/>
  <pageMargins left="0.75" right="0.75" top="1" bottom="1" header="0" footer="0"/>
  <pageSetup paperSize="5" scale="84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baseColWidth="10" defaultRowHeight="12.75" x14ac:dyDescent="0.2"/>
  <sheetData>
    <row r="1" spans="1:8" x14ac:dyDescent="0.2">
      <c r="A1" s="1" t="s">
        <v>1178</v>
      </c>
    </row>
    <row r="3" spans="1:8" x14ac:dyDescent="0.2">
      <c r="A3" s="1" t="s">
        <v>1529</v>
      </c>
    </row>
    <row r="5" spans="1:8" x14ac:dyDescent="0.2">
      <c r="A5" s="1" t="s">
        <v>1571</v>
      </c>
    </row>
    <row r="7" spans="1:8" x14ac:dyDescent="0.2">
      <c r="A7" s="23" t="s">
        <v>1735</v>
      </c>
    </row>
    <row r="8" spans="1:8" ht="13.5" thickBot="1" x14ac:dyDescent="0.25"/>
    <row r="9" spans="1:8" ht="13.5" thickBot="1" x14ac:dyDescent="0.25">
      <c r="B9" s="544" t="s">
        <v>1572</v>
      </c>
      <c r="C9" s="545"/>
      <c r="D9" s="545"/>
      <c r="E9" s="545"/>
      <c r="F9" s="545"/>
      <c r="G9" s="225" t="s">
        <v>1653</v>
      </c>
      <c r="H9" s="226">
        <v>38273</v>
      </c>
    </row>
    <row r="10" spans="1:8" ht="13.5" thickBot="1" x14ac:dyDescent="0.25">
      <c r="B10" s="18"/>
      <c r="C10" s="29"/>
      <c r="D10" s="29"/>
      <c r="E10" s="29"/>
      <c r="F10" s="29"/>
      <c r="G10" s="29"/>
      <c r="H10" s="30"/>
    </row>
    <row r="11" spans="1:8" ht="13.5" thickBot="1" x14ac:dyDescent="0.25">
      <c r="B11" s="18" t="s">
        <v>1573</v>
      </c>
      <c r="C11" s="84" t="s">
        <v>1574</v>
      </c>
      <c r="D11" s="85"/>
      <c r="E11" s="29" t="s">
        <v>1575</v>
      </c>
      <c r="F11" s="227">
        <v>102</v>
      </c>
      <c r="G11" s="29" t="s">
        <v>1653</v>
      </c>
      <c r="H11" s="44">
        <v>38273</v>
      </c>
    </row>
    <row r="12" spans="1:8" ht="13.5" thickBot="1" x14ac:dyDescent="0.25">
      <c r="B12" s="18"/>
      <c r="C12" s="29"/>
      <c r="D12" s="29"/>
      <c r="E12" s="29"/>
      <c r="F12" s="29"/>
      <c r="G12" s="29"/>
      <c r="H12" s="30"/>
    </row>
    <row r="13" spans="1:8" ht="13.5" thickBot="1" x14ac:dyDescent="0.25">
      <c r="B13" s="18" t="s">
        <v>1576</v>
      </c>
      <c r="C13" s="84" t="s">
        <v>1577</v>
      </c>
      <c r="D13" s="85"/>
      <c r="E13" s="29" t="s">
        <v>1575</v>
      </c>
      <c r="F13" s="227">
        <v>48</v>
      </c>
      <c r="G13" s="29" t="s">
        <v>1653</v>
      </c>
      <c r="H13" s="44">
        <v>38273</v>
      </c>
    </row>
    <row r="14" spans="1:8" ht="13.5" thickBot="1" x14ac:dyDescent="0.25">
      <c r="B14" s="70"/>
      <c r="C14" s="32"/>
      <c r="D14" s="32"/>
      <c r="E14" s="32"/>
      <c r="F14" s="32"/>
      <c r="G14" s="32"/>
      <c r="H14" s="33"/>
    </row>
    <row r="15" spans="1:8" x14ac:dyDescent="0.2">
      <c r="B15" s="217" t="s">
        <v>1578</v>
      </c>
      <c r="C15" s="29"/>
      <c r="D15" s="29"/>
      <c r="E15" s="62"/>
      <c r="F15" s="62"/>
      <c r="G15" s="62"/>
      <c r="H15" s="61"/>
    </row>
    <row r="16" spans="1:8" x14ac:dyDescent="0.2">
      <c r="B16" s="60"/>
      <c r="C16" s="62"/>
      <c r="D16" s="62"/>
      <c r="E16" s="62"/>
      <c r="F16" s="62"/>
      <c r="G16" s="62"/>
      <c r="H16" s="61"/>
    </row>
    <row r="17" spans="1:9" x14ac:dyDescent="0.2">
      <c r="B17" s="60"/>
      <c r="C17" s="62"/>
      <c r="D17" s="62"/>
      <c r="E17" s="62"/>
      <c r="F17" s="62"/>
      <c r="G17" s="62"/>
      <c r="H17" s="61"/>
    </row>
    <row r="18" spans="1:9" x14ac:dyDescent="0.2">
      <c r="B18" s="60"/>
      <c r="C18" s="62"/>
      <c r="D18" s="62"/>
      <c r="E18" s="62"/>
      <c r="F18" s="62"/>
      <c r="G18" s="62"/>
      <c r="H18" s="61"/>
    </row>
    <row r="19" spans="1:9" ht="13.5" thickBot="1" x14ac:dyDescent="0.25">
      <c r="B19" s="86"/>
      <c r="C19" s="75"/>
      <c r="D19" s="75"/>
      <c r="E19" s="75"/>
      <c r="F19" s="75"/>
      <c r="G19" s="75"/>
      <c r="H19" s="56"/>
    </row>
    <row r="20" spans="1:9" ht="13.5" thickBot="1" x14ac:dyDescent="0.25">
      <c r="B20" s="217" t="s">
        <v>1579</v>
      </c>
      <c r="C20" s="29"/>
      <c r="D20" s="29"/>
      <c r="E20" s="227"/>
      <c r="F20" s="29"/>
      <c r="G20" s="29"/>
      <c r="H20" s="30"/>
    </row>
    <row r="21" spans="1:9" ht="13.5" thickBot="1" x14ac:dyDescent="0.25">
      <c r="B21" s="70"/>
      <c r="C21" s="32"/>
      <c r="D21" s="32"/>
      <c r="E21" s="32"/>
      <c r="F21" s="31" t="s">
        <v>1580</v>
      </c>
      <c r="G21" s="32"/>
      <c r="H21" s="33"/>
    </row>
    <row r="22" spans="1:9" ht="13.5" thickBot="1" x14ac:dyDescent="0.25">
      <c r="B22" s="217" t="s">
        <v>1522</v>
      </c>
      <c r="C22" s="29"/>
      <c r="D22" s="29"/>
      <c r="E22" s="29"/>
      <c r="F22" s="29"/>
      <c r="G22" s="29"/>
      <c r="H22" s="30"/>
    </row>
    <row r="23" spans="1:9" ht="13.5" thickBot="1" x14ac:dyDescent="0.25">
      <c r="B23" s="18"/>
      <c r="C23" s="537" t="s">
        <v>1523</v>
      </c>
      <c r="D23" s="538"/>
      <c r="E23" s="538"/>
      <c r="F23" s="79"/>
      <c r="G23" s="537" t="s">
        <v>1524</v>
      </c>
      <c r="H23" s="539"/>
    </row>
    <row r="24" spans="1:9" ht="13.5" thickBot="1" x14ac:dyDescent="0.25">
      <c r="B24" s="18"/>
      <c r="C24" s="228" t="s">
        <v>1581</v>
      </c>
      <c r="D24" s="127" t="s">
        <v>1664</v>
      </c>
      <c r="E24" s="118"/>
      <c r="F24" s="229" t="s">
        <v>1582</v>
      </c>
      <c r="G24" s="126" t="s">
        <v>312</v>
      </c>
      <c r="H24" s="120" t="s">
        <v>1582</v>
      </c>
    </row>
    <row r="25" spans="1:9" x14ac:dyDescent="0.2">
      <c r="B25" s="18"/>
      <c r="C25" s="60"/>
      <c r="D25" s="92"/>
      <c r="E25" s="62"/>
      <c r="F25" s="230"/>
      <c r="G25" s="62"/>
      <c r="H25" s="61"/>
    </row>
    <row r="26" spans="1:9" x14ac:dyDescent="0.2">
      <c r="B26" s="18"/>
      <c r="C26" s="65"/>
      <c r="D26" s="96"/>
      <c r="E26" s="67"/>
      <c r="F26" s="231"/>
      <c r="G26" s="65"/>
      <c r="H26" s="66"/>
    </row>
    <row r="27" spans="1:9" x14ac:dyDescent="0.2">
      <c r="B27" s="18"/>
      <c r="C27" s="65"/>
      <c r="D27" s="96"/>
      <c r="E27" s="67"/>
      <c r="F27" s="231"/>
      <c r="G27" s="65"/>
      <c r="H27" s="66"/>
    </row>
    <row r="28" spans="1:9" ht="13.5" thickBot="1" x14ac:dyDescent="0.25">
      <c r="B28" s="70"/>
      <c r="C28" s="86"/>
      <c r="D28" s="100"/>
      <c r="E28" s="75"/>
      <c r="F28" s="232"/>
      <c r="G28" s="75"/>
      <c r="H28" s="56"/>
    </row>
    <row r="30" spans="1:9" x14ac:dyDescent="0.2">
      <c r="A30" s="23" t="s">
        <v>1736</v>
      </c>
    </row>
    <row r="31" spans="1:9" ht="13.5" thickBot="1" x14ac:dyDescent="0.25"/>
    <row r="32" spans="1:9" ht="13.5" thickBot="1" x14ac:dyDescent="0.25">
      <c r="B32" s="233" t="s">
        <v>1583</v>
      </c>
      <c r="C32" s="234"/>
      <c r="D32" s="234"/>
      <c r="E32" s="234"/>
      <c r="F32" s="235"/>
      <c r="G32" s="234" t="s">
        <v>1653</v>
      </c>
      <c r="H32" s="227"/>
      <c r="I32" s="236"/>
    </row>
    <row r="33" spans="2:9" ht="13.5" thickBot="1" x14ac:dyDescent="0.25">
      <c r="B33" s="18"/>
      <c r="C33" s="29"/>
      <c r="D33" s="29"/>
      <c r="E33" s="29"/>
      <c r="F33" s="29"/>
      <c r="G33" s="29"/>
      <c r="H33" s="29"/>
      <c r="I33" s="30"/>
    </row>
    <row r="34" spans="2:9" ht="13.5" thickBot="1" x14ac:dyDescent="0.25">
      <c r="B34" s="18" t="s">
        <v>1584</v>
      </c>
      <c r="C34" s="29"/>
      <c r="D34" s="84"/>
      <c r="E34" s="85"/>
      <c r="F34" s="29" t="s">
        <v>1772</v>
      </c>
      <c r="G34" s="227"/>
      <c r="H34" s="29" t="s">
        <v>1585</v>
      </c>
      <c r="I34" s="227"/>
    </row>
    <row r="35" spans="2:9" ht="13.5" thickBot="1" x14ac:dyDescent="0.25">
      <c r="B35" s="18"/>
      <c r="C35" s="29"/>
      <c r="D35" s="29"/>
      <c r="E35" s="29"/>
      <c r="F35" s="29"/>
      <c r="G35" s="29"/>
      <c r="H35" s="29"/>
      <c r="I35" s="30"/>
    </row>
    <row r="36" spans="2:9" ht="13.5" thickBot="1" x14ac:dyDescent="0.25">
      <c r="B36" s="18" t="s">
        <v>1586</v>
      </c>
      <c r="C36" s="29"/>
      <c r="D36" s="29"/>
      <c r="E36" s="227"/>
      <c r="F36" s="29" t="s">
        <v>1379</v>
      </c>
      <c r="G36" s="29"/>
      <c r="H36" s="84"/>
      <c r="I36" s="85"/>
    </row>
    <row r="37" spans="2:9" ht="13.5" thickBot="1" x14ac:dyDescent="0.25">
      <c r="B37" s="18"/>
      <c r="C37" s="29"/>
      <c r="D37" s="29"/>
      <c r="E37" s="29"/>
      <c r="F37" s="29"/>
      <c r="G37" s="29"/>
      <c r="H37" s="29"/>
      <c r="I37" s="30"/>
    </row>
    <row r="38" spans="2:9" ht="13.5" thickBot="1" x14ac:dyDescent="0.25">
      <c r="B38" s="544" t="s">
        <v>1587</v>
      </c>
      <c r="C38" s="545"/>
      <c r="D38" s="545"/>
      <c r="E38" s="545"/>
      <c r="F38" s="545"/>
      <c r="G38" s="545"/>
      <c r="H38" s="545"/>
      <c r="I38" s="546"/>
    </row>
    <row r="39" spans="2:9" ht="26.25" thickBot="1" x14ac:dyDescent="0.25">
      <c r="B39" s="237" t="s">
        <v>1588</v>
      </c>
      <c r="C39" s="238" t="s">
        <v>1589</v>
      </c>
      <c r="D39" s="239" t="s">
        <v>1651</v>
      </c>
      <c r="E39" s="547" t="s">
        <v>1590</v>
      </c>
      <c r="F39" s="547"/>
      <c r="G39" s="547"/>
      <c r="H39" s="239" t="s">
        <v>1591</v>
      </c>
      <c r="I39" s="236" t="s">
        <v>1592</v>
      </c>
    </row>
    <row r="40" spans="2:9" x14ac:dyDescent="0.2">
      <c r="B40" s="60"/>
      <c r="C40" s="91"/>
      <c r="D40" s="91"/>
      <c r="E40" s="92"/>
      <c r="F40" s="103"/>
      <c r="G40" s="93"/>
      <c r="H40" s="91"/>
      <c r="I40" s="61"/>
    </row>
    <row r="41" spans="2:9" x14ac:dyDescent="0.2">
      <c r="B41" s="65"/>
      <c r="C41" s="95"/>
      <c r="D41" s="95"/>
      <c r="E41" s="96"/>
      <c r="F41" s="67"/>
      <c r="G41" s="97"/>
      <c r="H41" s="95"/>
      <c r="I41" s="66"/>
    </row>
    <row r="42" spans="2:9" x14ac:dyDescent="0.2">
      <c r="B42" s="65"/>
      <c r="C42" s="95"/>
      <c r="D42" s="95"/>
      <c r="E42" s="96"/>
      <c r="F42" s="67"/>
      <c r="G42" s="97"/>
      <c r="H42" s="95"/>
      <c r="I42" s="66"/>
    </row>
    <row r="43" spans="2:9" x14ac:dyDescent="0.2">
      <c r="B43" s="65"/>
      <c r="C43" s="95"/>
      <c r="D43" s="95"/>
      <c r="E43" s="96"/>
      <c r="F43" s="67"/>
      <c r="G43" s="97"/>
      <c r="H43" s="95"/>
      <c r="I43" s="66"/>
    </row>
    <row r="44" spans="2:9" x14ac:dyDescent="0.2">
      <c r="B44" s="65"/>
      <c r="C44" s="95"/>
      <c r="D44" s="95"/>
      <c r="E44" s="96"/>
      <c r="F44" s="67"/>
      <c r="G44" s="97"/>
      <c r="H44" s="95"/>
      <c r="I44" s="66"/>
    </row>
    <row r="45" spans="2:9" x14ac:dyDescent="0.2">
      <c r="B45" s="65"/>
      <c r="C45" s="95"/>
      <c r="D45" s="95"/>
      <c r="E45" s="96"/>
      <c r="F45" s="67"/>
      <c r="G45" s="97"/>
      <c r="H45" s="95"/>
      <c r="I45" s="66"/>
    </row>
    <row r="46" spans="2:9" x14ac:dyDescent="0.2">
      <c r="B46" s="65"/>
      <c r="C46" s="95"/>
      <c r="D46" s="95"/>
      <c r="E46" s="96"/>
      <c r="F46" s="67"/>
      <c r="G46" s="97"/>
      <c r="H46" s="95"/>
      <c r="I46" s="66"/>
    </row>
    <row r="47" spans="2:9" ht="13.5" thickBot="1" x14ac:dyDescent="0.25">
      <c r="B47" s="65"/>
      <c r="C47" s="95"/>
      <c r="D47" s="95"/>
      <c r="E47" s="240"/>
      <c r="F47" s="47"/>
      <c r="G47" s="241"/>
      <c r="H47" s="242"/>
      <c r="I47" s="243"/>
    </row>
    <row r="48" spans="2:9" ht="13.5" thickBot="1" x14ac:dyDescent="0.25">
      <c r="B48" s="86"/>
      <c r="C48" s="99"/>
      <c r="D48" s="100"/>
      <c r="E48" s="548" t="s">
        <v>298</v>
      </c>
      <c r="F48" s="549"/>
      <c r="G48" s="550"/>
      <c r="H48" s="53"/>
      <c r="I48" s="85"/>
    </row>
    <row r="49" spans="2:9" x14ac:dyDescent="0.2">
      <c r="B49" s="244" t="s">
        <v>1593</v>
      </c>
      <c r="C49" s="29"/>
      <c r="D49" s="29"/>
      <c r="E49" s="29"/>
      <c r="F49" s="29"/>
      <c r="G49" s="29"/>
      <c r="H49" s="29"/>
      <c r="I49" s="30"/>
    </row>
    <row r="50" spans="2:9" ht="13.5" thickBot="1" x14ac:dyDescent="0.25">
      <c r="B50" s="18"/>
      <c r="C50" s="29"/>
      <c r="D50" s="29"/>
      <c r="E50" s="29"/>
      <c r="F50" s="29"/>
      <c r="G50" s="29"/>
      <c r="H50" s="29"/>
      <c r="I50" s="30"/>
    </row>
    <row r="51" spans="2:9" ht="13.5" thickBot="1" x14ac:dyDescent="0.25">
      <c r="B51" s="553" t="s">
        <v>1594</v>
      </c>
      <c r="C51" s="554"/>
      <c r="D51" s="245" t="s">
        <v>1595</v>
      </c>
      <c r="E51" s="81"/>
      <c r="F51" s="81"/>
      <c r="G51" s="81"/>
      <c r="H51" s="81"/>
      <c r="I51" s="87"/>
    </row>
    <row r="52" spans="2:9" x14ac:dyDescent="0.2">
      <c r="B52" s="18" t="s">
        <v>1520</v>
      </c>
      <c r="C52" s="29"/>
      <c r="D52" s="161" t="s">
        <v>1596</v>
      </c>
      <c r="E52" s="246"/>
      <c r="F52" s="246"/>
      <c r="G52" s="246"/>
      <c r="H52" s="247"/>
      <c r="I52" s="35"/>
    </row>
    <row r="53" spans="2:9" ht="13.5" thickBot="1" x14ac:dyDescent="0.25">
      <c r="B53" s="18"/>
      <c r="C53" s="29"/>
      <c r="D53" s="161" t="s">
        <v>1597</v>
      </c>
      <c r="E53" s="246"/>
      <c r="F53" s="246"/>
      <c r="G53" s="246"/>
      <c r="H53" s="248"/>
      <c r="I53" s="35"/>
    </row>
    <row r="54" spans="2:9" ht="13.5" thickBot="1" x14ac:dyDescent="0.25">
      <c r="B54" s="18" t="s">
        <v>1525</v>
      </c>
      <c r="C54" s="29"/>
      <c r="D54" s="161" t="s">
        <v>1598</v>
      </c>
      <c r="E54" s="246"/>
      <c r="F54" s="246"/>
      <c r="G54" s="246"/>
      <c r="H54" s="227"/>
      <c r="I54" s="35"/>
    </row>
    <row r="55" spans="2:9" ht="13.5" thickBot="1" x14ac:dyDescent="0.25">
      <c r="B55" s="18"/>
      <c r="C55" s="29"/>
      <c r="D55" s="161"/>
      <c r="E55" s="246"/>
      <c r="F55" s="246"/>
      <c r="G55" s="246"/>
      <c r="H55" s="249"/>
      <c r="I55" s="37"/>
    </row>
    <row r="56" spans="2:9" ht="13.5" thickBot="1" x14ac:dyDescent="0.25">
      <c r="B56" s="70"/>
      <c r="C56" s="32"/>
      <c r="D56" s="250" t="s">
        <v>1599</v>
      </c>
      <c r="E56" s="32"/>
      <c r="F56" s="32"/>
      <c r="G56" s="32"/>
      <c r="H56" s="32"/>
      <c r="I56" s="227"/>
    </row>
    <row r="57" spans="2:9" x14ac:dyDescent="0.2">
      <c r="B57" s="18"/>
      <c r="C57" s="29"/>
      <c r="D57" s="29"/>
      <c r="E57" s="29"/>
      <c r="F57" s="29"/>
      <c r="G57" s="29"/>
      <c r="H57" s="29"/>
      <c r="I57" s="30"/>
    </row>
    <row r="58" spans="2:9" ht="13.5" thickBot="1" x14ac:dyDescent="0.25">
      <c r="B58" s="217" t="s">
        <v>1600</v>
      </c>
      <c r="C58" s="29"/>
      <c r="D58" s="29"/>
      <c r="E58" s="29"/>
      <c r="F58" s="29"/>
      <c r="G58" s="29"/>
      <c r="H58" s="29"/>
      <c r="I58" s="30"/>
    </row>
    <row r="59" spans="2:9" ht="13.5" thickBot="1" x14ac:dyDescent="0.25">
      <c r="B59" s="18"/>
      <c r="C59" s="537" t="s">
        <v>1523</v>
      </c>
      <c r="D59" s="538"/>
      <c r="E59" s="538"/>
      <c r="F59" s="79"/>
      <c r="G59" s="537" t="s">
        <v>1524</v>
      </c>
      <c r="H59" s="539"/>
      <c r="I59" s="30"/>
    </row>
    <row r="60" spans="2:9" ht="13.5" thickBot="1" x14ac:dyDescent="0.25">
      <c r="B60" s="18"/>
      <c r="C60" s="228" t="s">
        <v>1581</v>
      </c>
      <c r="D60" s="127" t="s">
        <v>1664</v>
      </c>
      <c r="E60" s="118"/>
      <c r="F60" s="229" t="s">
        <v>1582</v>
      </c>
      <c r="G60" s="126" t="s">
        <v>312</v>
      </c>
      <c r="H60" s="229" t="s">
        <v>1582</v>
      </c>
      <c r="I60" s="30"/>
    </row>
    <row r="61" spans="2:9" x14ac:dyDescent="0.2">
      <c r="B61" s="18"/>
      <c r="C61" s="60"/>
      <c r="D61" s="92"/>
      <c r="E61" s="62"/>
      <c r="F61" s="230"/>
      <c r="G61" s="62"/>
      <c r="H61" s="230"/>
      <c r="I61" s="30"/>
    </row>
    <row r="62" spans="2:9" x14ac:dyDescent="0.2">
      <c r="B62" s="18"/>
      <c r="C62" s="65"/>
      <c r="D62" s="96"/>
      <c r="E62" s="67"/>
      <c r="F62" s="231"/>
      <c r="G62" s="67"/>
      <c r="H62" s="231"/>
      <c r="I62" s="30"/>
    </row>
    <row r="63" spans="2:9" x14ac:dyDescent="0.2">
      <c r="B63" s="18"/>
      <c r="C63" s="60"/>
      <c r="D63" s="92"/>
      <c r="E63" s="62"/>
      <c r="F63" s="230"/>
      <c r="G63" s="62"/>
      <c r="H63" s="230"/>
      <c r="I63" s="30"/>
    </row>
    <row r="64" spans="2:9" x14ac:dyDescent="0.2">
      <c r="B64" s="18"/>
      <c r="C64" s="65"/>
      <c r="D64" s="96"/>
      <c r="E64" s="67"/>
      <c r="F64" s="231"/>
      <c r="G64" s="65"/>
      <c r="H64" s="231"/>
      <c r="I64" s="30"/>
    </row>
    <row r="65" spans="1:9" x14ac:dyDescent="0.2">
      <c r="B65" s="18"/>
      <c r="C65" s="65"/>
      <c r="D65" s="96"/>
      <c r="E65" s="67"/>
      <c r="F65" s="231"/>
      <c r="G65" s="65"/>
      <c r="H65" s="231"/>
      <c r="I65" s="30"/>
    </row>
    <row r="66" spans="1:9" ht="13.5" thickBot="1" x14ac:dyDescent="0.25">
      <c r="B66" s="18"/>
      <c r="C66" s="86"/>
      <c r="D66" s="100"/>
      <c r="E66" s="75"/>
      <c r="F66" s="232"/>
      <c r="G66" s="75"/>
      <c r="H66" s="232"/>
      <c r="I66" s="30"/>
    </row>
    <row r="67" spans="1:9" ht="13.5" thickBot="1" x14ac:dyDescent="0.25">
      <c r="B67" s="70"/>
      <c r="C67" s="32"/>
      <c r="D67" s="32"/>
      <c r="E67" s="32"/>
      <c r="F67" s="32"/>
      <c r="G67" s="32"/>
      <c r="H67" s="32"/>
      <c r="I67" s="33"/>
    </row>
    <row r="69" spans="1:9" x14ac:dyDescent="0.2">
      <c r="A69" s="23" t="s">
        <v>1737</v>
      </c>
    </row>
    <row r="70" spans="1:9" ht="13.5" thickBot="1" x14ac:dyDescent="0.25"/>
    <row r="71" spans="1:9" ht="13.5" thickBot="1" x14ac:dyDescent="0.25">
      <c r="B71" s="233" t="s">
        <v>1601</v>
      </c>
      <c r="C71" s="234"/>
      <c r="D71" s="234"/>
      <c r="E71" s="234"/>
      <c r="F71" s="235"/>
      <c r="G71" s="234" t="s">
        <v>1653</v>
      </c>
      <c r="H71" s="227"/>
      <c r="I71" s="236"/>
    </row>
    <row r="72" spans="1:9" ht="13.5" thickBot="1" x14ac:dyDescent="0.25">
      <c r="B72" s="18"/>
      <c r="C72" s="29"/>
      <c r="D72" s="29"/>
      <c r="E72" s="29"/>
      <c r="F72" s="29"/>
      <c r="G72" s="29"/>
      <c r="H72" s="29"/>
      <c r="I72" s="30"/>
    </row>
    <row r="73" spans="1:9" ht="13.5" thickBot="1" x14ac:dyDescent="0.25">
      <c r="B73" s="544" t="s">
        <v>1587</v>
      </c>
      <c r="C73" s="545"/>
      <c r="D73" s="545"/>
      <c r="E73" s="545"/>
      <c r="F73" s="545"/>
      <c r="G73" s="545"/>
      <c r="H73" s="545"/>
      <c r="I73" s="546"/>
    </row>
    <row r="74" spans="1:9" ht="26.25" thickBot="1" x14ac:dyDescent="0.25">
      <c r="B74" s="237" t="s">
        <v>1588</v>
      </c>
      <c r="C74" s="238" t="s">
        <v>1589</v>
      </c>
      <c r="D74" s="239" t="s">
        <v>1651</v>
      </c>
      <c r="E74" s="547" t="s">
        <v>1590</v>
      </c>
      <c r="F74" s="547"/>
      <c r="G74" s="547"/>
      <c r="H74" s="239" t="s">
        <v>1591</v>
      </c>
      <c r="I74" s="236" t="s">
        <v>1592</v>
      </c>
    </row>
    <row r="75" spans="1:9" x14ac:dyDescent="0.2">
      <c r="B75" s="60"/>
      <c r="C75" s="91"/>
      <c r="D75" s="91"/>
      <c r="E75" s="92"/>
      <c r="F75" s="103"/>
      <c r="G75" s="93"/>
      <c r="H75" s="91"/>
      <c r="I75" s="61"/>
    </row>
    <row r="76" spans="1:9" x14ac:dyDescent="0.2">
      <c r="B76" s="65"/>
      <c r="C76" s="95"/>
      <c r="D76" s="95"/>
      <c r="E76" s="96"/>
      <c r="F76" s="67"/>
      <c r="G76" s="97"/>
      <c r="H76" s="95"/>
      <c r="I76" s="66"/>
    </row>
    <row r="77" spans="1:9" x14ac:dyDescent="0.2">
      <c r="B77" s="65"/>
      <c r="C77" s="95"/>
      <c r="D77" s="95"/>
      <c r="E77" s="96"/>
      <c r="F77" s="67"/>
      <c r="G77" s="97"/>
      <c r="H77" s="95"/>
      <c r="I77" s="66"/>
    </row>
    <row r="78" spans="1:9" x14ac:dyDescent="0.2">
      <c r="B78" s="65"/>
      <c r="C78" s="95"/>
      <c r="D78" s="95"/>
      <c r="E78" s="96"/>
      <c r="F78" s="67"/>
      <c r="G78" s="97"/>
      <c r="H78" s="95"/>
      <c r="I78" s="66"/>
    </row>
    <row r="79" spans="1:9" x14ac:dyDescent="0.2">
      <c r="B79" s="65"/>
      <c r="C79" s="95"/>
      <c r="D79" s="95"/>
      <c r="E79" s="96"/>
      <c r="F79" s="67"/>
      <c r="G79" s="97"/>
      <c r="H79" s="95"/>
      <c r="I79" s="66"/>
    </row>
    <row r="80" spans="1:9" x14ac:dyDescent="0.2">
      <c r="B80" s="65"/>
      <c r="C80" s="95"/>
      <c r="D80" s="95"/>
      <c r="E80" s="96"/>
      <c r="F80" s="67"/>
      <c r="G80" s="97"/>
      <c r="H80" s="95"/>
      <c r="I80" s="66"/>
    </row>
    <row r="81" spans="2:9" x14ac:dyDescent="0.2">
      <c r="B81" s="65"/>
      <c r="C81" s="95"/>
      <c r="D81" s="95"/>
      <c r="E81" s="96"/>
      <c r="F81" s="67"/>
      <c r="G81" s="97"/>
      <c r="H81" s="95"/>
      <c r="I81" s="66"/>
    </row>
    <row r="82" spans="2:9" ht="13.5" thickBot="1" x14ac:dyDescent="0.25">
      <c r="B82" s="65"/>
      <c r="C82" s="95"/>
      <c r="D82" s="95"/>
      <c r="E82" s="240"/>
      <c r="F82" s="47"/>
      <c r="G82" s="241"/>
      <c r="H82" s="242"/>
      <c r="I82" s="243"/>
    </row>
    <row r="83" spans="2:9" ht="13.5" thickBot="1" x14ac:dyDescent="0.25">
      <c r="B83" s="86"/>
      <c r="C83" s="99"/>
      <c r="D83" s="100"/>
      <c r="E83" s="548" t="s">
        <v>298</v>
      </c>
      <c r="F83" s="549"/>
      <c r="G83" s="550"/>
      <c r="H83" s="53"/>
      <c r="I83" s="85"/>
    </row>
    <row r="84" spans="2:9" x14ac:dyDescent="0.2">
      <c r="B84" s="551" t="s">
        <v>1602</v>
      </c>
      <c r="C84" s="552"/>
      <c r="D84" s="62"/>
      <c r="E84" s="251"/>
      <c r="F84" s="251"/>
      <c r="G84" s="251"/>
      <c r="H84" s="62"/>
      <c r="I84" s="61"/>
    </row>
    <row r="85" spans="2:9" x14ac:dyDescent="0.2">
      <c r="B85" s="60"/>
      <c r="C85" s="62"/>
      <c r="D85" s="62"/>
      <c r="E85" s="251"/>
      <c r="F85" s="251"/>
      <c r="G85" s="251"/>
      <c r="H85" s="62"/>
      <c r="I85" s="61"/>
    </row>
    <row r="86" spans="2:9" x14ac:dyDescent="0.2">
      <c r="B86" s="60"/>
      <c r="C86" s="62"/>
      <c r="D86" s="62"/>
      <c r="E86" s="251"/>
      <c r="F86" s="251"/>
      <c r="G86" s="251"/>
      <c r="H86" s="62"/>
      <c r="I86" s="61"/>
    </row>
    <row r="87" spans="2:9" x14ac:dyDescent="0.2">
      <c r="B87" s="252"/>
      <c r="C87" s="62"/>
      <c r="D87" s="62"/>
      <c r="E87" s="62"/>
      <c r="F87" s="62"/>
      <c r="G87" s="62"/>
      <c r="H87" s="62"/>
      <c r="I87" s="61"/>
    </row>
    <row r="88" spans="2:9" ht="13.5" thickBot="1" x14ac:dyDescent="0.25">
      <c r="B88" s="86"/>
      <c r="C88" s="75"/>
      <c r="D88" s="75"/>
      <c r="E88" s="75"/>
      <c r="F88" s="75"/>
      <c r="G88" s="75"/>
      <c r="H88" s="75"/>
      <c r="I88" s="56"/>
    </row>
    <row r="89" spans="2:9" ht="13.5" thickBot="1" x14ac:dyDescent="0.25">
      <c r="B89" s="18"/>
      <c r="C89" s="29"/>
      <c r="D89" s="29"/>
      <c r="E89" s="29"/>
      <c r="F89" s="29"/>
      <c r="G89" s="29"/>
      <c r="H89" s="29"/>
      <c r="I89" s="30"/>
    </row>
    <row r="90" spans="2:9" ht="13.5" thickBot="1" x14ac:dyDescent="0.25">
      <c r="B90" s="18" t="s">
        <v>1603</v>
      </c>
      <c r="C90" s="29"/>
      <c r="D90" s="29"/>
      <c r="E90" s="29"/>
      <c r="F90" s="29"/>
      <c r="G90" s="227"/>
      <c r="H90" s="29"/>
      <c r="I90" s="30"/>
    </row>
    <row r="91" spans="2:9" x14ac:dyDescent="0.2">
      <c r="B91" s="18"/>
      <c r="C91" s="29"/>
      <c r="D91" s="29"/>
      <c r="E91" s="29"/>
      <c r="F91" s="29"/>
      <c r="G91" s="29"/>
      <c r="H91" s="29"/>
      <c r="I91" s="30"/>
    </row>
    <row r="92" spans="2:9" ht="13.5" thickBot="1" x14ac:dyDescent="0.25">
      <c r="B92" s="217" t="s">
        <v>1600</v>
      </c>
      <c r="C92" s="29"/>
      <c r="D92" s="29"/>
      <c r="E92" s="29"/>
      <c r="F92" s="29"/>
      <c r="G92" s="29"/>
      <c r="H92" s="29"/>
      <c r="I92" s="30"/>
    </row>
    <row r="93" spans="2:9" ht="13.5" thickBot="1" x14ac:dyDescent="0.25">
      <c r="B93" s="18"/>
      <c r="C93" s="537" t="s">
        <v>1523</v>
      </c>
      <c r="D93" s="538"/>
      <c r="E93" s="538"/>
      <c r="F93" s="79"/>
      <c r="G93" s="537" t="s">
        <v>1524</v>
      </c>
      <c r="H93" s="539"/>
      <c r="I93" s="30"/>
    </row>
    <row r="94" spans="2:9" ht="13.5" thickBot="1" x14ac:dyDescent="0.25">
      <c r="B94" s="18"/>
      <c r="C94" s="228" t="s">
        <v>1581</v>
      </c>
      <c r="D94" s="127" t="s">
        <v>1664</v>
      </c>
      <c r="E94" s="118"/>
      <c r="F94" s="229" t="s">
        <v>1582</v>
      </c>
      <c r="G94" s="126" t="s">
        <v>312</v>
      </c>
      <c r="H94" s="229" t="s">
        <v>1582</v>
      </c>
      <c r="I94" s="30"/>
    </row>
    <row r="95" spans="2:9" x14ac:dyDescent="0.2">
      <c r="B95" s="18"/>
      <c r="C95" s="60"/>
      <c r="D95" s="92"/>
      <c r="E95" s="62"/>
      <c r="F95" s="230"/>
      <c r="G95" s="62"/>
      <c r="H95" s="230"/>
      <c r="I95" s="30"/>
    </row>
    <row r="96" spans="2:9" x14ac:dyDescent="0.2">
      <c r="B96" s="18"/>
      <c r="C96" s="65"/>
      <c r="D96" s="96"/>
      <c r="E96" s="67"/>
      <c r="F96" s="231"/>
      <c r="G96" s="67"/>
      <c r="H96" s="231"/>
      <c r="I96" s="30"/>
    </row>
    <row r="97" spans="2:9" x14ac:dyDescent="0.2">
      <c r="B97" s="18"/>
      <c r="C97" s="60"/>
      <c r="D97" s="92"/>
      <c r="E97" s="62"/>
      <c r="F97" s="230"/>
      <c r="G97" s="62"/>
      <c r="H97" s="230"/>
      <c r="I97" s="30"/>
    </row>
    <row r="98" spans="2:9" x14ac:dyDescent="0.2">
      <c r="B98" s="18"/>
      <c r="C98" s="65"/>
      <c r="D98" s="96"/>
      <c r="E98" s="67"/>
      <c r="F98" s="231"/>
      <c r="G98" s="65"/>
      <c r="H98" s="231"/>
      <c r="I98" s="30"/>
    </row>
    <row r="99" spans="2:9" x14ac:dyDescent="0.2">
      <c r="B99" s="18"/>
      <c r="C99" s="65"/>
      <c r="D99" s="96"/>
      <c r="E99" s="67"/>
      <c r="F99" s="231"/>
      <c r="G99" s="65"/>
      <c r="H99" s="231"/>
      <c r="I99" s="30"/>
    </row>
    <row r="100" spans="2:9" ht="13.5" thickBot="1" x14ac:dyDescent="0.25">
      <c r="B100" s="18"/>
      <c r="C100" s="86"/>
      <c r="D100" s="100"/>
      <c r="E100" s="75"/>
      <c r="F100" s="232"/>
      <c r="G100" s="75"/>
      <c r="H100" s="232"/>
      <c r="I100" s="30"/>
    </row>
    <row r="101" spans="2:9" ht="13.5" thickBot="1" x14ac:dyDescent="0.25">
      <c r="B101" s="18"/>
      <c r="C101" s="29"/>
      <c r="D101" s="29"/>
      <c r="E101" s="29"/>
      <c r="F101" s="29"/>
      <c r="G101" s="29"/>
      <c r="H101" s="29"/>
      <c r="I101" s="30"/>
    </row>
    <row r="102" spans="2:9" ht="13.5" thickBot="1" x14ac:dyDescent="0.25">
      <c r="B102" s="217" t="s">
        <v>1604</v>
      </c>
      <c r="C102" s="29"/>
      <c r="D102" s="29" t="s">
        <v>1521</v>
      </c>
      <c r="E102" s="84"/>
      <c r="F102" s="85"/>
      <c r="G102" s="29"/>
      <c r="H102" s="29" t="s">
        <v>1653</v>
      </c>
      <c r="I102" s="227"/>
    </row>
    <row r="103" spans="2:9" x14ac:dyDescent="0.2">
      <c r="B103" s="18"/>
      <c r="C103" s="29"/>
      <c r="D103" s="29"/>
      <c r="E103" s="29"/>
      <c r="F103" s="29"/>
      <c r="G103" s="29"/>
      <c r="H103" s="29"/>
      <c r="I103" s="30"/>
    </row>
    <row r="104" spans="2:9" ht="13.5" thickBot="1" x14ac:dyDescent="0.25">
      <c r="B104" s="70"/>
      <c r="C104" s="32"/>
      <c r="D104" s="32" t="s">
        <v>1605</v>
      </c>
      <c r="E104" s="32"/>
      <c r="F104" s="32"/>
      <c r="G104" s="32"/>
      <c r="H104" s="32"/>
      <c r="I104" s="33"/>
    </row>
  </sheetData>
  <mergeCells count="15">
    <mergeCell ref="E39:G39"/>
    <mergeCell ref="E48:G48"/>
    <mergeCell ref="B51:C51"/>
    <mergeCell ref="C59:E59"/>
    <mergeCell ref="G59:H59"/>
    <mergeCell ref="B9:F9"/>
    <mergeCell ref="C23:E23"/>
    <mergeCell ref="G23:H23"/>
    <mergeCell ref="B38:I38"/>
    <mergeCell ref="C93:E93"/>
    <mergeCell ref="G93:H93"/>
    <mergeCell ref="B73:I73"/>
    <mergeCell ref="E74:G74"/>
    <mergeCell ref="E83:G83"/>
    <mergeCell ref="B84:C84"/>
  </mergeCells>
  <phoneticPr fontId="0" type="noConversion"/>
  <printOptions horizontalCentered="1" verticalCentered="1"/>
  <pageMargins left="0.75" right="0.75" top="0.28999999999999998" bottom="1" header="0" footer="0"/>
  <pageSetup paperSize="5" scale="69" orientation="portrait" horizontalDpi="4294967293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65"/>
  <sheetViews>
    <sheetView workbookViewId="0"/>
  </sheetViews>
  <sheetFormatPr baseColWidth="10" defaultRowHeight="12.75" x14ac:dyDescent="0.2"/>
  <cols>
    <col min="1" max="1" width="12" customWidth="1"/>
    <col min="2" max="2" width="30" customWidth="1"/>
    <col min="3" max="3" width="15" customWidth="1"/>
    <col min="4" max="4" width="12.140625" customWidth="1"/>
    <col min="27" max="27" width="12.7109375" customWidth="1"/>
  </cols>
  <sheetData>
    <row r="1" spans="1:27" x14ac:dyDescent="0.2">
      <c r="A1" s="1" t="s">
        <v>1178</v>
      </c>
    </row>
    <row r="3" spans="1:27" x14ac:dyDescent="0.2">
      <c r="A3" s="1" t="s">
        <v>1423</v>
      </c>
    </row>
    <row r="4" spans="1:27" x14ac:dyDescent="0.2">
      <c r="A4" s="1"/>
    </row>
    <row r="5" spans="1:27" x14ac:dyDescent="0.2">
      <c r="A5" s="23" t="s">
        <v>597</v>
      </c>
    </row>
    <row r="6" spans="1:27" ht="13.5" thickBot="1" x14ac:dyDescent="0.25"/>
    <row r="7" spans="1:27" ht="13.5" thickBot="1" x14ac:dyDescent="0.25">
      <c r="A7" s="557" t="s">
        <v>1770</v>
      </c>
      <c r="B7" s="558"/>
      <c r="C7" s="558"/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  <c r="V7" s="558"/>
      <c r="W7" s="558"/>
      <c r="X7" s="558"/>
      <c r="Y7" s="558"/>
      <c r="Z7" s="558"/>
      <c r="AA7" s="559"/>
    </row>
    <row r="8" spans="1:27" x14ac:dyDescent="0.2">
      <c r="A8" s="18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30"/>
    </row>
    <row r="9" spans="1:27" x14ac:dyDescent="0.2">
      <c r="A9" s="159" t="s">
        <v>1424</v>
      </c>
      <c r="B9" s="162" t="s">
        <v>1185</v>
      </c>
      <c r="C9" s="160" t="s">
        <v>1425</v>
      </c>
      <c r="D9" s="163">
        <v>38184</v>
      </c>
      <c r="E9" s="160" t="s">
        <v>1426</v>
      </c>
      <c r="F9" s="164" t="s">
        <v>1186</v>
      </c>
      <c r="G9" s="97"/>
      <c r="H9" s="29"/>
      <c r="I9" s="29" t="s">
        <v>1187</v>
      </c>
      <c r="J9" s="96" t="s">
        <v>1188</v>
      </c>
      <c r="K9" s="97"/>
      <c r="L9" s="29"/>
      <c r="M9" s="29" t="s">
        <v>1189</v>
      </c>
      <c r="N9" s="96" t="s">
        <v>1389</v>
      </c>
      <c r="O9" s="97"/>
      <c r="P9" s="29"/>
      <c r="Q9" s="29" t="s">
        <v>1190</v>
      </c>
      <c r="R9" s="96" t="s">
        <v>1191</v>
      </c>
      <c r="S9" s="97"/>
      <c r="T9" s="29"/>
      <c r="U9" s="29"/>
      <c r="V9" s="29"/>
      <c r="W9" s="29"/>
      <c r="X9" s="29"/>
      <c r="Y9" s="29"/>
      <c r="Z9" s="29"/>
      <c r="AA9" s="30"/>
    </row>
    <row r="10" spans="1:27" ht="13.5" thickBot="1" x14ac:dyDescent="0.25">
      <c r="A10" s="18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30"/>
    </row>
    <row r="11" spans="1:27" ht="13.5" thickBot="1" x14ac:dyDescent="0.25">
      <c r="A11" s="147"/>
      <c r="B11" s="149"/>
      <c r="C11" s="148"/>
      <c r="D11" s="560" t="s">
        <v>1430</v>
      </c>
      <c r="E11" s="561"/>
      <c r="F11" s="562"/>
      <c r="G11" s="560" t="s">
        <v>268</v>
      </c>
      <c r="H11" s="561"/>
      <c r="I11" s="562"/>
      <c r="J11" s="560" t="s">
        <v>269</v>
      </c>
      <c r="K11" s="561"/>
      <c r="L11" s="562"/>
      <c r="M11" s="560" t="s">
        <v>270</v>
      </c>
      <c r="N11" s="561"/>
      <c r="O11" s="562"/>
      <c r="P11" s="560" t="s">
        <v>271</v>
      </c>
      <c r="Q11" s="561"/>
      <c r="R11" s="562"/>
      <c r="S11" s="560" t="s">
        <v>272</v>
      </c>
      <c r="T11" s="561"/>
      <c r="U11" s="562"/>
      <c r="V11" s="560" t="s">
        <v>273</v>
      </c>
      <c r="W11" s="561"/>
      <c r="X11" s="562"/>
      <c r="Y11" s="563" t="s">
        <v>1673</v>
      </c>
      <c r="Z11" s="564"/>
      <c r="AA11" s="565"/>
    </row>
    <row r="12" spans="1:27" ht="13.5" thickBot="1" x14ac:dyDescent="0.25">
      <c r="A12" s="144" t="s">
        <v>312</v>
      </c>
      <c r="B12" s="145" t="s">
        <v>1664</v>
      </c>
      <c r="C12" s="146" t="s">
        <v>1427</v>
      </c>
      <c r="D12" s="150" t="s">
        <v>1663</v>
      </c>
      <c r="E12" s="151" t="s">
        <v>1428</v>
      </c>
      <c r="F12" s="152" t="s">
        <v>1429</v>
      </c>
      <c r="G12" s="150" t="s">
        <v>1663</v>
      </c>
      <c r="H12" s="153" t="s">
        <v>1428</v>
      </c>
      <c r="I12" s="152" t="s">
        <v>1429</v>
      </c>
      <c r="J12" s="150" t="s">
        <v>1663</v>
      </c>
      <c r="K12" s="153" t="s">
        <v>1428</v>
      </c>
      <c r="L12" s="152" t="s">
        <v>1429</v>
      </c>
      <c r="M12" s="150" t="s">
        <v>1663</v>
      </c>
      <c r="N12" s="153" t="s">
        <v>1428</v>
      </c>
      <c r="O12" s="152" t="s">
        <v>1429</v>
      </c>
      <c r="P12" s="150" t="s">
        <v>1663</v>
      </c>
      <c r="Q12" s="153" t="s">
        <v>1428</v>
      </c>
      <c r="R12" s="152" t="s">
        <v>1429</v>
      </c>
      <c r="S12" s="150" t="s">
        <v>1663</v>
      </c>
      <c r="T12" s="153" t="s">
        <v>1428</v>
      </c>
      <c r="U12" s="152" t="s">
        <v>1429</v>
      </c>
      <c r="V12" s="150" t="s">
        <v>1663</v>
      </c>
      <c r="W12" s="153" t="s">
        <v>1428</v>
      </c>
      <c r="X12" s="152" t="s">
        <v>1429</v>
      </c>
      <c r="Y12" s="154" t="s">
        <v>1663</v>
      </c>
      <c r="Z12" s="155" t="s">
        <v>1428</v>
      </c>
      <c r="AA12" s="156" t="s">
        <v>1429</v>
      </c>
    </row>
    <row r="13" spans="1:27" x14ac:dyDescent="0.2">
      <c r="A13" s="123"/>
      <c r="B13" s="124"/>
      <c r="C13" s="125"/>
      <c r="D13" s="60"/>
      <c r="E13" s="129"/>
      <c r="F13" s="130"/>
      <c r="G13" s="60"/>
      <c r="H13" s="129"/>
      <c r="I13" s="130"/>
      <c r="J13" s="60"/>
      <c r="K13" s="129"/>
      <c r="L13" s="130"/>
      <c r="M13" s="60"/>
      <c r="N13" s="129"/>
      <c r="O13" s="130"/>
      <c r="P13" s="60"/>
      <c r="Q13" s="129"/>
      <c r="R13" s="130"/>
      <c r="S13" s="60"/>
      <c r="T13" s="129"/>
      <c r="U13" s="130"/>
      <c r="V13" s="60"/>
      <c r="W13" s="129"/>
      <c r="X13" s="130"/>
      <c r="Y13" s="157"/>
      <c r="Z13" s="129"/>
      <c r="AA13" s="130"/>
    </row>
    <row r="14" spans="1:27" x14ac:dyDescent="0.2">
      <c r="A14" s="131">
        <v>5120</v>
      </c>
      <c r="B14" s="132" t="s">
        <v>274</v>
      </c>
      <c r="C14" s="133" t="s">
        <v>275</v>
      </c>
      <c r="D14" s="65">
        <v>50</v>
      </c>
      <c r="E14" s="134">
        <v>0.41</v>
      </c>
      <c r="F14" s="135">
        <f>D14*E14</f>
        <v>20.5</v>
      </c>
      <c r="G14" s="65">
        <v>30</v>
      </c>
      <c r="H14" s="134">
        <f>E14</f>
        <v>0.41</v>
      </c>
      <c r="I14" s="135">
        <f>G14*H14</f>
        <v>12.299999999999999</v>
      </c>
      <c r="J14" s="65">
        <v>30</v>
      </c>
      <c r="K14" s="134">
        <f>H14</f>
        <v>0.41</v>
      </c>
      <c r="L14" s="135">
        <f>J14*K14</f>
        <v>12.299999999999999</v>
      </c>
      <c r="M14" s="65">
        <v>20</v>
      </c>
      <c r="N14" s="134">
        <f>K14</f>
        <v>0.41</v>
      </c>
      <c r="O14" s="135">
        <f>M14*N14</f>
        <v>8.1999999999999993</v>
      </c>
      <c r="P14" s="65">
        <v>0</v>
      </c>
      <c r="Q14" s="134">
        <f>N14</f>
        <v>0.41</v>
      </c>
      <c r="R14" s="135">
        <f>P14*Q14</f>
        <v>0</v>
      </c>
      <c r="S14" s="65">
        <v>5</v>
      </c>
      <c r="T14" s="134">
        <f>Q14</f>
        <v>0.41</v>
      </c>
      <c r="U14" s="135">
        <f>S14*T14</f>
        <v>2.0499999999999998</v>
      </c>
      <c r="V14" s="65">
        <v>5</v>
      </c>
      <c r="W14" s="134">
        <f>T14</f>
        <v>0.41</v>
      </c>
      <c r="X14" s="135">
        <f>V14*W14</f>
        <v>2.0499999999999998</v>
      </c>
      <c r="Y14" s="158">
        <f>D14+G14+J14+M14+P14+S14+V14</f>
        <v>140</v>
      </c>
      <c r="Z14" s="134">
        <f>W14</f>
        <v>0.41</v>
      </c>
      <c r="AA14" s="282">
        <f>Y14*Z14</f>
        <v>57.4</v>
      </c>
    </row>
    <row r="15" spans="1:27" x14ac:dyDescent="0.2">
      <c r="A15" s="131">
        <v>1482</v>
      </c>
      <c r="B15" s="132" t="s">
        <v>276</v>
      </c>
      <c r="C15" s="133" t="s">
        <v>277</v>
      </c>
      <c r="D15" s="65">
        <v>40</v>
      </c>
      <c r="E15" s="134">
        <v>6.28</v>
      </c>
      <c r="F15" s="135">
        <f t="shared" ref="F15:F36" si="0">D15*E15</f>
        <v>251.20000000000002</v>
      </c>
      <c r="G15" s="65">
        <v>50</v>
      </c>
      <c r="H15" s="134">
        <f t="shared" ref="H15:H36" si="1">E15</f>
        <v>6.28</v>
      </c>
      <c r="I15" s="135">
        <f t="shared" ref="I15:I36" si="2">G15*H15</f>
        <v>314</v>
      </c>
      <c r="J15" s="65">
        <v>60</v>
      </c>
      <c r="K15" s="134">
        <f t="shared" ref="K15:K36" si="3">H15</f>
        <v>6.28</v>
      </c>
      <c r="L15" s="135">
        <f t="shared" ref="L15:L36" si="4">J15*K15</f>
        <v>376.8</v>
      </c>
      <c r="M15" s="65">
        <v>40</v>
      </c>
      <c r="N15" s="134">
        <f t="shared" ref="N15:N36" si="5">K15</f>
        <v>6.28</v>
      </c>
      <c r="O15" s="135">
        <f t="shared" ref="O15:O36" si="6">M15*N15</f>
        <v>251.20000000000002</v>
      </c>
      <c r="P15" s="65">
        <v>0</v>
      </c>
      <c r="Q15" s="134">
        <f t="shared" ref="Q15:Q36" si="7">N15</f>
        <v>6.28</v>
      </c>
      <c r="R15" s="135">
        <f t="shared" ref="R15:R36" si="8">P15*Q15</f>
        <v>0</v>
      </c>
      <c r="S15" s="65">
        <v>4</v>
      </c>
      <c r="T15" s="134">
        <f t="shared" ref="T15:T36" si="9">Q15</f>
        <v>6.28</v>
      </c>
      <c r="U15" s="135">
        <f t="shared" ref="U15:U36" si="10">S15*T15</f>
        <v>25.12</v>
      </c>
      <c r="V15" s="65">
        <v>2</v>
      </c>
      <c r="W15" s="134">
        <f t="shared" ref="W15:W36" si="11">T15</f>
        <v>6.28</v>
      </c>
      <c r="X15" s="135">
        <f t="shared" ref="X15:X36" si="12">V15*W15</f>
        <v>12.56</v>
      </c>
      <c r="Y15" s="158">
        <f t="shared" ref="Y15:Y36" si="13">D15+G15+J15+M15+P15+S15+V15</f>
        <v>196</v>
      </c>
      <c r="Z15" s="134">
        <f t="shared" ref="Z15:Z36" si="14">W15</f>
        <v>6.28</v>
      </c>
      <c r="AA15" s="282">
        <f t="shared" ref="AA15:AA36" si="15">Y15*Z15</f>
        <v>1230.8800000000001</v>
      </c>
    </row>
    <row r="16" spans="1:27" x14ac:dyDescent="0.2">
      <c r="A16" s="131">
        <v>1522</v>
      </c>
      <c r="B16" s="132" t="s">
        <v>1399</v>
      </c>
      <c r="C16" s="133" t="s">
        <v>275</v>
      </c>
      <c r="D16" s="65">
        <v>40</v>
      </c>
      <c r="E16" s="134">
        <v>0.65</v>
      </c>
      <c r="F16" s="135">
        <f t="shared" si="0"/>
        <v>26</v>
      </c>
      <c r="G16" s="65">
        <v>30</v>
      </c>
      <c r="H16" s="134">
        <f t="shared" si="1"/>
        <v>0.65</v>
      </c>
      <c r="I16" s="135">
        <f t="shared" si="2"/>
        <v>19.5</v>
      </c>
      <c r="J16" s="65">
        <v>50</v>
      </c>
      <c r="K16" s="134">
        <f t="shared" si="3"/>
        <v>0.65</v>
      </c>
      <c r="L16" s="135">
        <f t="shared" si="4"/>
        <v>32.5</v>
      </c>
      <c r="M16" s="65">
        <v>40</v>
      </c>
      <c r="N16" s="134">
        <f t="shared" si="5"/>
        <v>0.65</v>
      </c>
      <c r="O16" s="135">
        <f t="shared" si="6"/>
        <v>26</v>
      </c>
      <c r="P16" s="65">
        <v>0</v>
      </c>
      <c r="Q16" s="134">
        <f t="shared" si="7"/>
        <v>0.65</v>
      </c>
      <c r="R16" s="135">
        <f t="shared" si="8"/>
        <v>0</v>
      </c>
      <c r="S16" s="65">
        <v>6</v>
      </c>
      <c r="T16" s="134">
        <f t="shared" si="9"/>
        <v>0.65</v>
      </c>
      <c r="U16" s="135">
        <f t="shared" si="10"/>
        <v>3.9000000000000004</v>
      </c>
      <c r="V16" s="65">
        <v>6</v>
      </c>
      <c r="W16" s="134">
        <f t="shared" si="11"/>
        <v>0.65</v>
      </c>
      <c r="X16" s="135">
        <f t="shared" si="12"/>
        <v>3.9000000000000004</v>
      </c>
      <c r="Y16" s="158">
        <f t="shared" si="13"/>
        <v>172</v>
      </c>
      <c r="Z16" s="134">
        <f t="shared" si="14"/>
        <v>0.65</v>
      </c>
      <c r="AA16" s="282">
        <f t="shared" si="15"/>
        <v>111.8</v>
      </c>
    </row>
    <row r="17" spans="1:27" x14ac:dyDescent="0.2">
      <c r="A17" s="131">
        <v>1524</v>
      </c>
      <c r="B17" s="132" t="s">
        <v>278</v>
      </c>
      <c r="C17" s="133" t="s">
        <v>275</v>
      </c>
      <c r="D17" s="65"/>
      <c r="E17" s="134">
        <v>1.6</v>
      </c>
      <c r="F17" s="135">
        <f t="shared" si="0"/>
        <v>0</v>
      </c>
      <c r="G17" s="65"/>
      <c r="H17" s="134">
        <f t="shared" si="1"/>
        <v>1.6</v>
      </c>
      <c r="I17" s="135">
        <f t="shared" si="2"/>
        <v>0</v>
      </c>
      <c r="J17" s="65"/>
      <c r="K17" s="134">
        <f t="shared" si="3"/>
        <v>1.6</v>
      </c>
      <c r="L17" s="135">
        <f t="shared" si="4"/>
        <v>0</v>
      </c>
      <c r="M17" s="65"/>
      <c r="N17" s="134">
        <f t="shared" si="5"/>
        <v>1.6</v>
      </c>
      <c r="O17" s="135">
        <f t="shared" si="6"/>
        <v>0</v>
      </c>
      <c r="P17" s="65"/>
      <c r="Q17" s="134">
        <f t="shared" si="7"/>
        <v>1.6</v>
      </c>
      <c r="R17" s="135">
        <f t="shared" si="8"/>
        <v>0</v>
      </c>
      <c r="S17" s="65"/>
      <c r="T17" s="134">
        <f t="shared" si="9"/>
        <v>1.6</v>
      </c>
      <c r="U17" s="135">
        <f t="shared" si="10"/>
        <v>0</v>
      </c>
      <c r="V17" s="65"/>
      <c r="W17" s="134">
        <f t="shared" si="11"/>
        <v>1.6</v>
      </c>
      <c r="X17" s="135">
        <f t="shared" si="12"/>
        <v>0</v>
      </c>
      <c r="Y17" s="158">
        <f t="shared" si="13"/>
        <v>0</v>
      </c>
      <c r="Z17" s="134">
        <f t="shared" si="14"/>
        <v>1.6</v>
      </c>
      <c r="AA17" s="282">
        <f t="shared" si="15"/>
        <v>0</v>
      </c>
    </row>
    <row r="18" spans="1:27" x14ac:dyDescent="0.2">
      <c r="A18" s="131">
        <v>1415</v>
      </c>
      <c r="B18" s="132" t="s">
        <v>279</v>
      </c>
      <c r="C18" s="133" t="s">
        <v>275</v>
      </c>
      <c r="D18" s="65"/>
      <c r="E18" s="134">
        <v>6.82</v>
      </c>
      <c r="F18" s="135">
        <f t="shared" si="0"/>
        <v>0</v>
      </c>
      <c r="G18" s="65"/>
      <c r="H18" s="134">
        <f t="shared" si="1"/>
        <v>6.82</v>
      </c>
      <c r="I18" s="135">
        <f t="shared" si="2"/>
        <v>0</v>
      </c>
      <c r="J18" s="65"/>
      <c r="K18" s="134">
        <f t="shared" si="3"/>
        <v>6.82</v>
      </c>
      <c r="L18" s="135">
        <f t="shared" si="4"/>
        <v>0</v>
      </c>
      <c r="M18" s="65"/>
      <c r="N18" s="134">
        <f t="shared" si="5"/>
        <v>6.82</v>
      </c>
      <c r="O18" s="135">
        <f t="shared" si="6"/>
        <v>0</v>
      </c>
      <c r="P18" s="65"/>
      <c r="Q18" s="134">
        <f t="shared" si="7"/>
        <v>6.82</v>
      </c>
      <c r="R18" s="135">
        <f t="shared" si="8"/>
        <v>0</v>
      </c>
      <c r="S18" s="65"/>
      <c r="T18" s="134">
        <f t="shared" si="9"/>
        <v>6.82</v>
      </c>
      <c r="U18" s="135">
        <f t="shared" si="10"/>
        <v>0</v>
      </c>
      <c r="V18" s="65"/>
      <c r="W18" s="134">
        <f t="shared" si="11"/>
        <v>6.82</v>
      </c>
      <c r="X18" s="135">
        <f t="shared" si="12"/>
        <v>0</v>
      </c>
      <c r="Y18" s="158">
        <f t="shared" si="13"/>
        <v>0</v>
      </c>
      <c r="Z18" s="134">
        <f t="shared" si="14"/>
        <v>6.82</v>
      </c>
      <c r="AA18" s="282">
        <f t="shared" si="15"/>
        <v>0</v>
      </c>
    </row>
    <row r="19" spans="1:27" x14ac:dyDescent="0.2">
      <c r="A19" s="131">
        <v>1417</v>
      </c>
      <c r="B19" s="132" t="s">
        <v>280</v>
      </c>
      <c r="C19" s="133" t="s">
        <v>275</v>
      </c>
      <c r="D19" s="65"/>
      <c r="E19" s="134">
        <v>2.1</v>
      </c>
      <c r="F19" s="135">
        <f t="shared" si="0"/>
        <v>0</v>
      </c>
      <c r="G19" s="65"/>
      <c r="H19" s="134">
        <f t="shared" si="1"/>
        <v>2.1</v>
      </c>
      <c r="I19" s="135">
        <f t="shared" si="2"/>
        <v>0</v>
      </c>
      <c r="J19" s="65"/>
      <c r="K19" s="134">
        <f t="shared" si="3"/>
        <v>2.1</v>
      </c>
      <c r="L19" s="135">
        <f t="shared" si="4"/>
        <v>0</v>
      </c>
      <c r="M19" s="65"/>
      <c r="N19" s="134">
        <f t="shared" si="5"/>
        <v>2.1</v>
      </c>
      <c r="O19" s="135">
        <f t="shared" si="6"/>
        <v>0</v>
      </c>
      <c r="P19" s="65"/>
      <c r="Q19" s="134">
        <f t="shared" si="7"/>
        <v>2.1</v>
      </c>
      <c r="R19" s="135">
        <f t="shared" si="8"/>
        <v>0</v>
      </c>
      <c r="S19" s="65"/>
      <c r="T19" s="134">
        <f t="shared" si="9"/>
        <v>2.1</v>
      </c>
      <c r="U19" s="135">
        <f t="shared" si="10"/>
        <v>0</v>
      </c>
      <c r="V19" s="65"/>
      <c r="W19" s="134">
        <f t="shared" si="11"/>
        <v>2.1</v>
      </c>
      <c r="X19" s="135">
        <f t="shared" si="12"/>
        <v>0</v>
      </c>
      <c r="Y19" s="158">
        <f t="shared" si="13"/>
        <v>0</v>
      </c>
      <c r="Z19" s="134">
        <f t="shared" si="14"/>
        <v>2.1</v>
      </c>
      <c r="AA19" s="282">
        <f t="shared" si="15"/>
        <v>0</v>
      </c>
    </row>
    <row r="20" spans="1:27" x14ac:dyDescent="0.2">
      <c r="A20" s="131">
        <v>1422</v>
      </c>
      <c r="B20" s="132" t="s">
        <v>281</v>
      </c>
      <c r="C20" s="133" t="s">
        <v>275</v>
      </c>
      <c r="D20" s="65"/>
      <c r="E20" s="134">
        <v>4.25</v>
      </c>
      <c r="F20" s="135">
        <f t="shared" si="0"/>
        <v>0</v>
      </c>
      <c r="G20" s="65"/>
      <c r="H20" s="134">
        <f t="shared" si="1"/>
        <v>4.25</v>
      </c>
      <c r="I20" s="135">
        <f t="shared" si="2"/>
        <v>0</v>
      </c>
      <c r="J20" s="65"/>
      <c r="K20" s="134">
        <f t="shared" si="3"/>
        <v>4.25</v>
      </c>
      <c r="L20" s="135">
        <f t="shared" si="4"/>
        <v>0</v>
      </c>
      <c r="M20" s="65"/>
      <c r="N20" s="134">
        <f t="shared" si="5"/>
        <v>4.25</v>
      </c>
      <c r="O20" s="135">
        <f t="shared" si="6"/>
        <v>0</v>
      </c>
      <c r="P20" s="65"/>
      <c r="Q20" s="134">
        <f t="shared" si="7"/>
        <v>4.25</v>
      </c>
      <c r="R20" s="135">
        <f t="shared" si="8"/>
        <v>0</v>
      </c>
      <c r="S20" s="65"/>
      <c r="T20" s="134">
        <f t="shared" si="9"/>
        <v>4.25</v>
      </c>
      <c r="U20" s="135">
        <f t="shared" si="10"/>
        <v>0</v>
      </c>
      <c r="V20" s="65"/>
      <c r="W20" s="134">
        <f t="shared" si="11"/>
        <v>4.25</v>
      </c>
      <c r="X20" s="135">
        <f t="shared" si="12"/>
        <v>0</v>
      </c>
      <c r="Y20" s="158">
        <f t="shared" si="13"/>
        <v>0</v>
      </c>
      <c r="Z20" s="134">
        <f t="shared" si="14"/>
        <v>4.25</v>
      </c>
      <c r="AA20" s="282">
        <f t="shared" si="15"/>
        <v>0</v>
      </c>
    </row>
    <row r="21" spans="1:27" x14ac:dyDescent="0.2">
      <c r="A21" s="131">
        <v>1426</v>
      </c>
      <c r="B21" s="132" t="s">
        <v>282</v>
      </c>
      <c r="C21" s="133" t="s">
        <v>275</v>
      </c>
      <c r="D21" s="65"/>
      <c r="E21" s="134">
        <v>4.7</v>
      </c>
      <c r="F21" s="135">
        <f t="shared" si="0"/>
        <v>0</v>
      </c>
      <c r="G21" s="65"/>
      <c r="H21" s="134">
        <f t="shared" si="1"/>
        <v>4.7</v>
      </c>
      <c r="I21" s="135">
        <f t="shared" si="2"/>
        <v>0</v>
      </c>
      <c r="J21" s="65"/>
      <c r="K21" s="134">
        <f t="shared" si="3"/>
        <v>4.7</v>
      </c>
      <c r="L21" s="135">
        <f t="shared" si="4"/>
        <v>0</v>
      </c>
      <c r="M21" s="65"/>
      <c r="N21" s="134">
        <f t="shared" si="5"/>
        <v>4.7</v>
      </c>
      <c r="O21" s="135">
        <f t="shared" si="6"/>
        <v>0</v>
      </c>
      <c r="P21" s="65"/>
      <c r="Q21" s="134">
        <f t="shared" si="7"/>
        <v>4.7</v>
      </c>
      <c r="R21" s="135">
        <f t="shared" si="8"/>
        <v>0</v>
      </c>
      <c r="S21" s="65"/>
      <c r="T21" s="134">
        <f t="shared" si="9"/>
        <v>4.7</v>
      </c>
      <c r="U21" s="135">
        <f t="shared" si="10"/>
        <v>0</v>
      </c>
      <c r="V21" s="65"/>
      <c r="W21" s="134">
        <f t="shared" si="11"/>
        <v>4.7</v>
      </c>
      <c r="X21" s="135">
        <f t="shared" si="12"/>
        <v>0</v>
      </c>
      <c r="Y21" s="158">
        <f t="shared" si="13"/>
        <v>0</v>
      </c>
      <c r="Z21" s="134">
        <f t="shared" si="14"/>
        <v>4.7</v>
      </c>
      <c r="AA21" s="282">
        <f t="shared" si="15"/>
        <v>0</v>
      </c>
    </row>
    <row r="22" spans="1:27" x14ac:dyDescent="0.2">
      <c r="A22" s="131">
        <v>1432</v>
      </c>
      <c r="B22" s="132" t="s">
        <v>283</v>
      </c>
      <c r="C22" s="133" t="s">
        <v>275</v>
      </c>
      <c r="D22" s="65"/>
      <c r="E22" s="134">
        <v>44</v>
      </c>
      <c r="F22" s="135">
        <f t="shared" si="0"/>
        <v>0</v>
      </c>
      <c r="G22" s="65"/>
      <c r="H22" s="134">
        <f t="shared" si="1"/>
        <v>44</v>
      </c>
      <c r="I22" s="135">
        <f t="shared" si="2"/>
        <v>0</v>
      </c>
      <c r="J22" s="65"/>
      <c r="K22" s="134">
        <f t="shared" si="3"/>
        <v>44</v>
      </c>
      <c r="L22" s="135">
        <f t="shared" si="4"/>
        <v>0</v>
      </c>
      <c r="M22" s="65"/>
      <c r="N22" s="134">
        <f t="shared" si="5"/>
        <v>44</v>
      </c>
      <c r="O22" s="135">
        <f t="shared" si="6"/>
        <v>0</v>
      </c>
      <c r="P22" s="65"/>
      <c r="Q22" s="134">
        <f t="shared" si="7"/>
        <v>44</v>
      </c>
      <c r="R22" s="135">
        <f t="shared" si="8"/>
        <v>0</v>
      </c>
      <c r="S22" s="65"/>
      <c r="T22" s="134">
        <f t="shared" si="9"/>
        <v>44</v>
      </c>
      <c r="U22" s="135">
        <f t="shared" si="10"/>
        <v>0</v>
      </c>
      <c r="V22" s="65"/>
      <c r="W22" s="134">
        <f t="shared" si="11"/>
        <v>44</v>
      </c>
      <c r="X22" s="135">
        <f t="shared" si="12"/>
        <v>0</v>
      </c>
      <c r="Y22" s="158">
        <f t="shared" si="13"/>
        <v>0</v>
      </c>
      <c r="Z22" s="134">
        <f t="shared" si="14"/>
        <v>44</v>
      </c>
      <c r="AA22" s="282">
        <f t="shared" si="15"/>
        <v>0</v>
      </c>
    </row>
    <row r="23" spans="1:27" x14ac:dyDescent="0.2">
      <c r="A23" s="131">
        <v>1435</v>
      </c>
      <c r="B23" s="132" t="s">
        <v>284</v>
      </c>
      <c r="C23" s="133" t="s">
        <v>275</v>
      </c>
      <c r="D23" s="65"/>
      <c r="E23" s="134">
        <v>32.4</v>
      </c>
      <c r="F23" s="135">
        <f t="shared" si="0"/>
        <v>0</v>
      </c>
      <c r="G23" s="65"/>
      <c r="H23" s="134">
        <f t="shared" si="1"/>
        <v>32.4</v>
      </c>
      <c r="I23" s="135">
        <f t="shared" si="2"/>
        <v>0</v>
      </c>
      <c r="J23" s="65"/>
      <c r="K23" s="134">
        <f t="shared" si="3"/>
        <v>32.4</v>
      </c>
      <c r="L23" s="135">
        <f t="shared" si="4"/>
        <v>0</v>
      </c>
      <c r="M23" s="65"/>
      <c r="N23" s="134">
        <f t="shared" si="5"/>
        <v>32.4</v>
      </c>
      <c r="O23" s="135">
        <f t="shared" si="6"/>
        <v>0</v>
      </c>
      <c r="P23" s="65"/>
      <c r="Q23" s="134">
        <f t="shared" si="7"/>
        <v>32.4</v>
      </c>
      <c r="R23" s="135">
        <f t="shared" si="8"/>
        <v>0</v>
      </c>
      <c r="S23" s="65"/>
      <c r="T23" s="134">
        <f t="shared" si="9"/>
        <v>32.4</v>
      </c>
      <c r="U23" s="135">
        <f t="shared" si="10"/>
        <v>0</v>
      </c>
      <c r="V23" s="65"/>
      <c r="W23" s="134">
        <f t="shared" si="11"/>
        <v>32.4</v>
      </c>
      <c r="X23" s="135">
        <f t="shared" si="12"/>
        <v>0</v>
      </c>
      <c r="Y23" s="158">
        <f t="shared" si="13"/>
        <v>0</v>
      </c>
      <c r="Z23" s="134">
        <f t="shared" si="14"/>
        <v>32.4</v>
      </c>
      <c r="AA23" s="282">
        <f t="shared" si="15"/>
        <v>0</v>
      </c>
    </row>
    <row r="24" spans="1:27" x14ac:dyDescent="0.2">
      <c r="A24" s="131">
        <v>1437</v>
      </c>
      <c r="B24" s="132" t="s">
        <v>285</v>
      </c>
      <c r="C24" s="133" t="s">
        <v>275</v>
      </c>
      <c r="D24" s="65"/>
      <c r="E24" s="134">
        <v>8.34</v>
      </c>
      <c r="F24" s="135">
        <f t="shared" si="0"/>
        <v>0</v>
      </c>
      <c r="G24" s="65"/>
      <c r="H24" s="134">
        <f t="shared" si="1"/>
        <v>8.34</v>
      </c>
      <c r="I24" s="135">
        <f t="shared" si="2"/>
        <v>0</v>
      </c>
      <c r="J24" s="65"/>
      <c r="K24" s="134">
        <f t="shared" si="3"/>
        <v>8.34</v>
      </c>
      <c r="L24" s="135">
        <f t="shared" si="4"/>
        <v>0</v>
      </c>
      <c r="M24" s="65"/>
      <c r="N24" s="134">
        <f t="shared" si="5"/>
        <v>8.34</v>
      </c>
      <c r="O24" s="135">
        <f t="shared" si="6"/>
        <v>0</v>
      </c>
      <c r="P24" s="65"/>
      <c r="Q24" s="134">
        <f t="shared" si="7"/>
        <v>8.34</v>
      </c>
      <c r="R24" s="135">
        <f t="shared" si="8"/>
        <v>0</v>
      </c>
      <c r="S24" s="65"/>
      <c r="T24" s="134">
        <f t="shared" si="9"/>
        <v>8.34</v>
      </c>
      <c r="U24" s="135">
        <f t="shared" si="10"/>
        <v>0</v>
      </c>
      <c r="V24" s="65"/>
      <c r="W24" s="134">
        <f t="shared" si="11"/>
        <v>8.34</v>
      </c>
      <c r="X24" s="135">
        <f t="shared" si="12"/>
        <v>0</v>
      </c>
      <c r="Y24" s="158">
        <f t="shared" si="13"/>
        <v>0</v>
      </c>
      <c r="Z24" s="134">
        <f t="shared" si="14"/>
        <v>8.34</v>
      </c>
      <c r="AA24" s="282">
        <f t="shared" si="15"/>
        <v>0</v>
      </c>
    </row>
    <row r="25" spans="1:27" x14ac:dyDescent="0.2">
      <c r="A25" s="131">
        <v>1615</v>
      </c>
      <c r="B25" s="132" t="s">
        <v>286</v>
      </c>
      <c r="C25" s="133" t="s">
        <v>275</v>
      </c>
      <c r="D25" s="65"/>
      <c r="E25" s="134">
        <v>4.5999999999999996</v>
      </c>
      <c r="F25" s="135">
        <f t="shared" si="0"/>
        <v>0</v>
      </c>
      <c r="G25" s="65"/>
      <c r="H25" s="134">
        <f t="shared" si="1"/>
        <v>4.5999999999999996</v>
      </c>
      <c r="I25" s="135">
        <f t="shared" si="2"/>
        <v>0</v>
      </c>
      <c r="J25" s="65"/>
      <c r="K25" s="134">
        <f t="shared" si="3"/>
        <v>4.5999999999999996</v>
      </c>
      <c r="L25" s="135">
        <f t="shared" si="4"/>
        <v>0</v>
      </c>
      <c r="M25" s="65"/>
      <c r="N25" s="134">
        <f t="shared" si="5"/>
        <v>4.5999999999999996</v>
      </c>
      <c r="O25" s="135">
        <f t="shared" si="6"/>
        <v>0</v>
      </c>
      <c r="P25" s="65"/>
      <c r="Q25" s="134">
        <f t="shared" si="7"/>
        <v>4.5999999999999996</v>
      </c>
      <c r="R25" s="135">
        <f t="shared" si="8"/>
        <v>0</v>
      </c>
      <c r="S25" s="65"/>
      <c r="T25" s="134">
        <f t="shared" si="9"/>
        <v>4.5999999999999996</v>
      </c>
      <c r="U25" s="135">
        <f t="shared" si="10"/>
        <v>0</v>
      </c>
      <c r="V25" s="65"/>
      <c r="W25" s="134">
        <f t="shared" si="11"/>
        <v>4.5999999999999996</v>
      </c>
      <c r="X25" s="135">
        <f t="shared" si="12"/>
        <v>0</v>
      </c>
      <c r="Y25" s="158">
        <f t="shared" si="13"/>
        <v>0</v>
      </c>
      <c r="Z25" s="134">
        <f t="shared" si="14"/>
        <v>4.5999999999999996</v>
      </c>
      <c r="AA25" s="282">
        <f t="shared" si="15"/>
        <v>0</v>
      </c>
    </row>
    <row r="26" spans="1:27" x14ac:dyDescent="0.2">
      <c r="A26" s="131">
        <v>1621</v>
      </c>
      <c r="B26" s="132" t="s">
        <v>287</v>
      </c>
      <c r="C26" s="133" t="s">
        <v>275</v>
      </c>
      <c r="D26" s="65"/>
      <c r="E26" s="134">
        <v>64.739999999999995</v>
      </c>
      <c r="F26" s="135">
        <f t="shared" si="0"/>
        <v>0</v>
      </c>
      <c r="G26" s="65"/>
      <c r="H26" s="134">
        <f t="shared" si="1"/>
        <v>64.739999999999995</v>
      </c>
      <c r="I26" s="135">
        <f t="shared" si="2"/>
        <v>0</v>
      </c>
      <c r="J26" s="65"/>
      <c r="K26" s="134">
        <f t="shared" si="3"/>
        <v>64.739999999999995</v>
      </c>
      <c r="L26" s="135">
        <f t="shared" si="4"/>
        <v>0</v>
      </c>
      <c r="M26" s="65"/>
      <c r="N26" s="134">
        <f t="shared" si="5"/>
        <v>64.739999999999995</v>
      </c>
      <c r="O26" s="135">
        <f t="shared" si="6"/>
        <v>0</v>
      </c>
      <c r="P26" s="65"/>
      <c r="Q26" s="134">
        <f t="shared" si="7"/>
        <v>64.739999999999995</v>
      </c>
      <c r="R26" s="135">
        <f t="shared" si="8"/>
        <v>0</v>
      </c>
      <c r="S26" s="65"/>
      <c r="T26" s="134">
        <f t="shared" si="9"/>
        <v>64.739999999999995</v>
      </c>
      <c r="U26" s="135">
        <f t="shared" si="10"/>
        <v>0</v>
      </c>
      <c r="V26" s="65"/>
      <c r="W26" s="134">
        <f t="shared" si="11"/>
        <v>64.739999999999995</v>
      </c>
      <c r="X26" s="135">
        <f t="shared" si="12"/>
        <v>0</v>
      </c>
      <c r="Y26" s="158">
        <f t="shared" si="13"/>
        <v>0</v>
      </c>
      <c r="Z26" s="134">
        <f t="shared" si="14"/>
        <v>64.739999999999995</v>
      </c>
      <c r="AA26" s="282">
        <f t="shared" si="15"/>
        <v>0</v>
      </c>
    </row>
    <row r="27" spans="1:27" x14ac:dyDescent="0.2">
      <c r="A27" s="131">
        <v>1716</v>
      </c>
      <c r="B27" s="132" t="s">
        <v>288</v>
      </c>
      <c r="C27" s="133" t="s">
        <v>275</v>
      </c>
      <c r="D27" s="65"/>
      <c r="E27" s="134">
        <v>25.6</v>
      </c>
      <c r="F27" s="135">
        <f t="shared" si="0"/>
        <v>0</v>
      </c>
      <c r="G27" s="65"/>
      <c r="H27" s="134">
        <f t="shared" si="1"/>
        <v>25.6</v>
      </c>
      <c r="I27" s="135">
        <f t="shared" si="2"/>
        <v>0</v>
      </c>
      <c r="J27" s="65"/>
      <c r="K27" s="134">
        <f t="shared" si="3"/>
        <v>25.6</v>
      </c>
      <c r="L27" s="135">
        <f t="shared" si="4"/>
        <v>0</v>
      </c>
      <c r="M27" s="65"/>
      <c r="N27" s="134">
        <f t="shared" si="5"/>
        <v>25.6</v>
      </c>
      <c r="O27" s="135">
        <f t="shared" si="6"/>
        <v>0</v>
      </c>
      <c r="P27" s="65"/>
      <c r="Q27" s="134">
        <f t="shared" si="7"/>
        <v>25.6</v>
      </c>
      <c r="R27" s="135">
        <f t="shared" si="8"/>
        <v>0</v>
      </c>
      <c r="S27" s="65"/>
      <c r="T27" s="134">
        <f t="shared" si="9"/>
        <v>25.6</v>
      </c>
      <c r="U27" s="135">
        <f t="shared" si="10"/>
        <v>0</v>
      </c>
      <c r="V27" s="65"/>
      <c r="W27" s="134">
        <f t="shared" si="11"/>
        <v>25.6</v>
      </c>
      <c r="X27" s="135">
        <f t="shared" si="12"/>
        <v>0</v>
      </c>
      <c r="Y27" s="158">
        <f t="shared" si="13"/>
        <v>0</v>
      </c>
      <c r="Z27" s="134">
        <f t="shared" si="14"/>
        <v>25.6</v>
      </c>
      <c r="AA27" s="282">
        <f t="shared" si="15"/>
        <v>0</v>
      </c>
    </row>
    <row r="28" spans="1:27" x14ac:dyDescent="0.2">
      <c r="A28" s="131">
        <v>1742</v>
      </c>
      <c r="B28" s="132" t="s">
        <v>289</v>
      </c>
      <c r="C28" s="133" t="s">
        <v>277</v>
      </c>
      <c r="D28" s="65"/>
      <c r="E28" s="134">
        <f>16.24/5</f>
        <v>3.2479999999999998</v>
      </c>
      <c r="F28" s="135">
        <f t="shared" si="0"/>
        <v>0</v>
      </c>
      <c r="G28" s="65"/>
      <c r="H28" s="134">
        <f t="shared" si="1"/>
        <v>3.2479999999999998</v>
      </c>
      <c r="I28" s="135">
        <f t="shared" si="2"/>
        <v>0</v>
      </c>
      <c r="J28" s="65"/>
      <c r="K28" s="134">
        <f t="shared" si="3"/>
        <v>3.2479999999999998</v>
      </c>
      <c r="L28" s="135">
        <f t="shared" si="4"/>
        <v>0</v>
      </c>
      <c r="M28" s="65"/>
      <c r="N28" s="134">
        <f t="shared" si="5"/>
        <v>3.2479999999999998</v>
      </c>
      <c r="O28" s="135">
        <f t="shared" si="6"/>
        <v>0</v>
      </c>
      <c r="P28" s="65"/>
      <c r="Q28" s="134">
        <f t="shared" si="7"/>
        <v>3.2479999999999998</v>
      </c>
      <c r="R28" s="135">
        <f t="shared" si="8"/>
        <v>0</v>
      </c>
      <c r="S28" s="65"/>
      <c r="T28" s="134">
        <f t="shared" si="9"/>
        <v>3.2479999999999998</v>
      </c>
      <c r="U28" s="135">
        <f t="shared" si="10"/>
        <v>0</v>
      </c>
      <c r="V28" s="65"/>
      <c r="W28" s="134">
        <f t="shared" si="11"/>
        <v>3.2479999999999998</v>
      </c>
      <c r="X28" s="135">
        <f t="shared" si="12"/>
        <v>0</v>
      </c>
      <c r="Y28" s="158">
        <f t="shared" si="13"/>
        <v>0</v>
      </c>
      <c r="Z28" s="134">
        <f t="shared" si="14"/>
        <v>3.2479999999999998</v>
      </c>
      <c r="AA28" s="282">
        <f t="shared" si="15"/>
        <v>0</v>
      </c>
    </row>
    <row r="29" spans="1:27" x14ac:dyDescent="0.2">
      <c r="A29" s="131">
        <v>1751</v>
      </c>
      <c r="B29" s="132" t="s">
        <v>290</v>
      </c>
      <c r="C29" s="133" t="s">
        <v>277</v>
      </c>
      <c r="D29" s="65"/>
      <c r="E29" s="134">
        <f>60.54/10</f>
        <v>6.0540000000000003</v>
      </c>
      <c r="F29" s="135">
        <f t="shared" si="0"/>
        <v>0</v>
      </c>
      <c r="G29" s="65"/>
      <c r="H29" s="134">
        <f t="shared" si="1"/>
        <v>6.0540000000000003</v>
      </c>
      <c r="I29" s="135">
        <f t="shared" si="2"/>
        <v>0</v>
      </c>
      <c r="J29" s="65"/>
      <c r="K29" s="134">
        <f t="shared" si="3"/>
        <v>6.0540000000000003</v>
      </c>
      <c r="L29" s="135">
        <f t="shared" si="4"/>
        <v>0</v>
      </c>
      <c r="M29" s="65"/>
      <c r="N29" s="134">
        <f t="shared" si="5"/>
        <v>6.0540000000000003</v>
      </c>
      <c r="O29" s="135">
        <f t="shared" si="6"/>
        <v>0</v>
      </c>
      <c r="P29" s="65"/>
      <c r="Q29" s="134">
        <f t="shared" si="7"/>
        <v>6.0540000000000003</v>
      </c>
      <c r="R29" s="135">
        <f t="shared" si="8"/>
        <v>0</v>
      </c>
      <c r="S29" s="65"/>
      <c r="T29" s="134">
        <f t="shared" si="9"/>
        <v>6.0540000000000003</v>
      </c>
      <c r="U29" s="135">
        <f t="shared" si="10"/>
        <v>0</v>
      </c>
      <c r="V29" s="65"/>
      <c r="W29" s="134">
        <f t="shared" si="11"/>
        <v>6.0540000000000003</v>
      </c>
      <c r="X29" s="135">
        <f t="shared" si="12"/>
        <v>0</v>
      </c>
      <c r="Y29" s="158">
        <f t="shared" si="13"/>
        <v>0</v>
      </c>
      <c r="Z29" s="134">
        <f t="shared" si="14"/>
        <v>6.0540000000000003</v>
      </c>
      <c r="AA29" s="282">
        <f t="shared" si="15"/>
        <v>0</v>
      </c>
    </row>
    <row r="30" spans="1:27" x14ac:dyDescent="0.2">
      <c r="A30" s="131">
        <v>1816</v>
      </c>
      <c r="B30" s="132" t="s">
        <v>291</v>
      </c>
      <c r="C30" s="133" t="s">
        <v>292</v>
      </c>
      <c r="D30" s="65"/>
      <c r="E30" s="134">
        <v>1.1000000000000001</v>
      </c>
      <c r="F30" s="135">
        <f t="shared" si="0"/>
        <v>0</v>
      </c>
      <c r="G30" s="65"/>
      <c r="H30" s="134">
        <f t="shared" si="1"/>
        <v>1.1000000000000001</v>
      </c>
      <c r="I30" s="135">
        <f t="shared" si="2"/>
        <v>0</v>
      </c>
      <c r="J30" s="65"/>
      <c r="K30" s="134">
        <f t="shared" si="3"/>
        <v>1.1000000000000001</v>
      </c>
      <c r="L30" s="135">
        <f t="shared" si="4"/>
        <v>0</v>
      </c>
      <c r="M30" s="65"/>
      <c r="N30" s="134">
        <f t="shared" si="5"/>
        <v>1.1000000000000001</v>
      </c>
      <c r="O30" s="135">
        <f t="shared" si="6"/>
        <v>0</v>
      </c>
      <c r="P30" s="65"/>
      <c r="Q30" s="134">
        <f t="shared" si="7"/>
        <v>1.1000000000000001</v>
      </c>
      <c r="R30" s="135">
        <f t="shared" si="8"/>
        <v>0</v>
      </c>
      <c r="S30" s="65"/>
      <c r="T30" s="134">
        <f t="shared" si="9"/>
        <v>1.1000000000000001</v>
      </c>
      <c r="U30" s="135">
        <f t="shared" si="10"/>
        <v>0</v>
      </c>
      <c r="V30" s="65"/>
      <c r="W30" s="134">
        <f t="shared" si="11"/>
        <v>1.1000000000000001</v>
      </c>
      <c r="X30" s="135">
        <f t="shared" si="12"/>
        <v>0</v>
      </c>
      <c r="Y30" s="158">
        <f t="shared" si="13"/>
        <v>0</v>
      </c>
      <c r="Z30" s="134">
        <f t="shared" si="14"/>
        <v>1.1000000000000001</v>
      </c>
      <c r="AA30" s="282">
        <f t="shared" si="15"/>
        <v>0</v>
      </c>
    </row>
    <row r="31" spans="1:27" x14ac:dyDescent="0.2">
      <c r="A31" s="131">
        <v>1825</v>
      </c>
      <c r="B31" s="132" t="s">
        <v>293</v>
      </c>
      <c r="C31" s="133" t="s">
        <v>1407</v>
      </c>
      <c r="D31" s="65"/>
      <c r="E31" s="134">
        <v>0.35</v>
      </c>
      <c r="F31" s="135">
        <f t="shared" si="0"/>
        <v>0</v>
      </c>
      <c r="G31" s="65"/>
      <c r="H31" s="134">
        <f t="shared" si="1"/>
        <v>0.35</v>
      </c>
      <c r="I31" s="135">
        <f t="shared" si="2"/>
        <v>0</v>
      </c>
      <c r="J31" s="65"/>
      <c r="K31" s="134">
        <f t="shared" si="3"/>
        <v>0.35</v>
      </c>
      <c r="L31" s="135">
        <f t="shared" si="4"/>
        <v>0</v>
      </c>
      <c r="M31" s="65"/>
      <c r="N31" s="134">
        <f t="shared" si="5"/>
        <v>0.35</v>
      </c>
      <c r="O31" s="135">
        <f t="shared" si="6"/>
        <v>0</v>
      </c>
      <c r="P31" s="65"/>
      <c r="Q31" s="134">
        <f t="shared" si="7"/>
        <v>0.35</v>
      </c>
      <c r="R31" s="135">
        <f t="shared" si="8"/>
        <v>0</v>
      </c>
      <c r="S31" s="65"/>
      <c r="T31" s="134">
        <f t="shared" si="9"/>
        <v>0.35</v>
      </c>
      <c r="U31" s="135">
        <f t="shared" si="10"/>
        <v>0</v>
      </c>
      <c r="V31" s="65"/>
      <c r="W31" s="134">
        <f t="shared" si="11"/>
        <v>0.35</v>
      </c>
      <c r="X31" s="135">
        <f t="shared" si="12"/>
        <v>0</v>
      </c>
      <c r="Y31" s="158">
        <f t="shared" si="13"/>
        <v>0</v>
      </c>
      <c r="Z31" s="134">
        <f t="shared" si="14"/>
        <v>0.35</v>
      </c>
      <c r="AA31" s="282">
        <f t="shared" si="15"/>
        <v>0</v>
      </c>
    </row>
    <row r="32" spans="1:27" x14ac:dyDescent="0.2">
      <c r="A32" s="131">
        <v>1836</v>
      </c>
      <c r="B32" s="132" t="s">
        <v>294</v>
      </c>
      <c r="C32" s="133" t="s">
        <v>295</v>
      </c>
      <c r="D32" s="65"/>
      <c r="E32" s="134">
        <v>1.1499999999999999</v>
      </c>
      <c r="F32" s="135">
        <f t="shared" si="0"/>
        <v>0</v>
      </c>
      <c r="G32" s="65"/>
      <c r="H32" s="134">
        <f t="shared" si="1"/>
        <v>1.1499999999999999</v>
      </c>
      <c r="I32" s="135">
        <f t="shared" si="2"/>
        <v>0</v>
      </c>
      <c r="J32" s="65"/>
      <c r="K32" s="134">
        <f t="shared" si="3"/>
        <v>1.1499999999999999</v>
      </c>
      <c r="L32" s="135">
        <f t="shared" si="4"/>
        <v>0</v>
      </c>
      <c r="M32" s="65"/>
      <c r="N32" s="134">
        <f t="shared" si="5"/>
        <v>1.1499999999999999</v>
      </c>
      <c r="O32" s="135">
        <f t="shared" si="6"/>
        <v>0</v>
      </c>
      <c r="P32" s="65"/>
      <c r="Q32" s="134">
        <f t="shared" si="7"/>
        <v>1.1499999999999999</v>
      </c>
      <c r="R32" s="135">
        <f t="shared" si="8"/>
        <v>0</v>
      </c>
      <c r="S32" s="65"/>
      <c r="T32" s="134">
        <f t="shared" si="9"/>
        <v>1.1499999999999999</v>
      </c>
      <c r="U32" s="135">
        <f t="shared" si="10"/>
        <v>0</v>
      </c>
      <c r="V32" s="65"/>
      <c r="W32" s="134">
        <f t="shared" si="11"/>
        <v>1.1499999999999999</v>
      </c>
      <c r="X32" s="135">
        <f t="shared" si="12"/>
        <v>0</v>
      </c>
      <c r="Y32" s="158">
        <f t="shared" si="13"/>
        <v>0</v>
      </c>
      <c r="Z32" s="134">
        <f t="shared" si="14"/>
        <v>1.1499999999999999</v>
      </c>
      <c r="AA32" s="282">
        <f t="shared" si="15"/>
        <v>0</v>
      </c>
    </row>
    <row r="33" spans="1:27" x14ac:dyDescent="0.2">
      <c r="A33" s="131">
        <v>1845</v>
      </c>
      <c r="B33" s="132" t="s">
        <v>296</v>
      </c>
      <c r="C33" s="133" t="s">
        <v>295</v>
      </c>
      <c r="D33" s="65"/>
      <c r="E33" s="134">
        <v>165</v>
      </c>
      <c r="F33" s="135">
        <f t="shared" si="0"/>
        <v>0</v>
      </c>
      <c r="G33" s="65"/>
      <c r="H33" s="134">
        <f t="shared" si="1"/>
        <v>165</v>
      </c>
      <c r="I33" s="135">
        <f t="shared" si="2"/>
        <v>0</v>
      </c>
      <c r="J33" s="65"/>
      <c r="K33" s="134">
        <f t="shared" si="3"/>
        <v>165</v>
      </c>
      <c r="L33" s="135">
        <f t="shared" si="4"/>
        <v>0</v>
      </c>
      <c r="M33" s="65"/>
      <c r="N33" s="134">
        <f t="shared" si="5"/>
        <v>165</v>
      </c>
      <c r="O33" s="135">
        <f t="shared" si="6"/>
        <v>0</v>
      </c>
      <c r="P33" s="65"/>
      <c r="Q33" s="134">
        <f t="shared" si="7"/>
        <v>165</v>
      </c>
      <c r="R33" s="135">
        <f t="shared" si="8"/>
        <v>0</v>
      </c>
      <c r="S33" s="65"/>
      <c r="T33" s="134">
        <f t="shared" si="9"/>
        <v>165</v>
      </c>
      <c r="U33" s="135">
        <f t="shared" si="10"/>
        <v>0</v>
      </c>
      <c r="V33" s="65"/>
      <c r="W33" s="134">
        <f t="shared" si="11"/>
        <v>165</v>
      </c>
      <c r="X33" s="135">
        <f t="shared" si="12"/>
        <v>0</v>
      </c>
      <c r="Y33" s="158">
        <f t="shared" si="13"/>
        <v>0</v>
      </c>
      <c r="Z33" s="134">
        <f t="shared" si="14"/>
        <v>165</v>
      </c>
      <c r="AA33" s="282">
        <f t="shared" si="15"/>
        <v>0</v>
      </c>
    </row>
    <row r="34" spans="1:27" x14ac:dyDescent="0.2">
      <c r="A34" s="131">
        <v>3111</v>
      </c>
      <c r="B34" s="132" t="s">
        <v>297</v>
      </c>
      <c r="C34" s="133" t="s">
        <v>1407</v>
      </c>
      <c r="D34" s="65"/>
      <c r="E34" s="134">
        <v>1.1200000000000001</v>
      </c>
      <c r="F34" s="135">
        <f t="shared" si="0"/>
        <v>0</v>
      </c>
      <c r="G34" s="65"/>
      <c r="H34" s="134">
        <f t="shared" si="1"/>
        <v>1.1200000000000001</v>
      </c>
      <c r="I34" s="135">
        <f t="shared" si="2"/>
        <v>0</v>
      </c>
      <c r="J34" s="65"/>
      <c r="K34" s="134">
        <f t="shared" si="3"/>
        <v>1.1200000000000001</v>
      </c>
      <c r="L34" s="135">
        <f t="shared" si="4"/>
        <v>0</v>
      </c>
      <c r="M34" s="65"/>
      <c r="N34" s="134">
        <f t="shared" si="5"/>
        <v>1.1200000000000001</v>
      </c>
      <c r="O34" s="135">
        <f t="shared" si="6"/>
        <v>0</v>
      </c>
      <c r="P34" s="65"/>
      <c r="Q34" s="134">
        <f t="shared" si="7"/>
        <v>1.1200000000000001</v>
      </c>
      <c r="R34" s="135">
        <f t="shared" si="8"/>
        <v>0</v>
      </c>
      <c r="S34" s="65"/>
      <c r="T34" s="134">
        <f t="shared" si="9"/>
        <v>1.1200000000000001</v>
      </c>
      <c r="U34" s="135">
        <f t="shared" si="10"/>
        <v>0</v>
      </c>
      <c r="V34" s="65"/>
      <c r="W34" s="134">
        <f t="shared" si="11"/>
        <v>1.1200000000000001</v>
      </c>
      <c r="X34" s="135">
        <f t="shared" si="12"/>
        <v>0</v>
      </c>
      <c r="Y34" s="158">
        <f t="shared" si="13"/>
        <v>0</v>
      </c>
      <c r="Z34" s="134">
        <f t="shared" si="14"/>
        <v>1.1200000000000001</v>
      </c>
      <c r="AA34" s="282">
        <f t="shared" si="15"/>
        <v>0</v>
      </c>
    </row>
    <row r="35" spans="1:27" x14ac:dyDescent="0.2">
      <c r="A35" s="136"/>
      <c r="B35" s="95"/>
      <c r="C35" s="137"/>
      <c r="D35" s="65"/>
      <c r="E35" s="134">
        <v>0</v>
      </c>
      <c r="F35" s="135">
        <f t="shared" si="0"/>
        <v>0</v>
      </c>
      <c r="G35" s="65"/>
      <c r="H35" s="134">
        <f t="shared" si="1"/>
        <v>0</v>
      </c>
      <c r="I35" s="135">
        <f t="shared" si="2"/>
        <v>0</v>
      </c>
      <c r="J35" s="65"/>
      <c r="K35" s="134">
        <f t="shared" si="3"/>
        <v>0</v>
      </c>
      <c r="L35" s="135">
        <f t="shared" si="4"/>
        <v>0</v>
      </c>
      <c r="M35" s="65"/>
      <c r="N35" s="134">
        <f t="shared" si="5"/>
        <v>0</v>
      </c>
      <c r="O35" s="135">
        <f t="shared" si="6"/>
        <v>0</v>
      </c>
      <c r="P35" s="65"/>
      <c r="Q35" s="134">
        <f t="shared" si="7"/>
        <v>0</v>
      </c>
      <c r="R35" s="135">
        <f t="shared" si="8"/>
        <v>0</v>
      </c>
      <c r="S35" s="65"/>
      <c r="T35" s="134">
        <f t="shared" si="9"/>
        <v>0</v>
      </c>
      <c r="U35" s="135">
        <f t="shared" si="10"/>
        <v>0</v>
      </c>
      <c r="V35" s="65"/>
      <c r="W35" s="134">
        <f t="shared" si="11"/>
        <v>0</v>
      </c>
      <c r="X35" s="135">
        <f t="shared" si="12"/>
        <v>0</v>
      </c>
      <c r="Y35" s="158">
        <f t="shared" si="13"/>
        <v>0</v>
      </c>
      <c r="Z35" s="134">
        <f t="shared" si="14"/>
        <v>0</v>
      </c>
      <c r="AA35" s="282">
        <f t="shared" si="15"/>
        <v>0</v>
      </c>
    </row>
    <row r="36" spans="1:27" x14ac:dyDescent="0.2">
      <c r="A36" s="136"/>
      <c r="B36" s="95"/>
      <c r="C36" s="137"/>
      <c r="D36" s="65"/>
      <c r="E36" s="134">
        <v>0</v>
      </c>
      <c r="F36" s="135">
        <f t="shared" si="0"/>
        <v>0</v>
      </c>
      <c r="G36" s="65"/>
      <c r="H36" s="134">
        <f t="shared" si="1"/>
        <v>0</v>
      </c>
      <c r="I36" s="135">
        <f t="shared" si="2"/>
        <v>0</v>
      </c>
      <c r="J36" s="65"/>
      <c r="K36" s="134">
        <f t="shared" si="3"/>
        <v>0</v>
      </c>
      <c r="L36" s="135">
        <f t="shared" si="4"/>
        <v>0</v>
      </c>
      <c r="M36" s="65"/>
      <c r="N36" s="134">
        <f t="shared" si="5"/>
        <v>0</v>
      </c>
      <c r="O36" s="135">
        <f t="shared" si="6"/>
        <v>0</v>
      </c>
      <c r="P36" s="65"/>
      <c r="Q36" s="134">
        <f t="shared" si="7"/>
        <v>0</v>
      </c>
      <c r="R36" s="135">
        <f t="shared" si="8"/>
        <v>0</v>
      </c>
      <c r="S36" s="65"/>
      <c r="T36" s="134">
        <f t="shared" si="9"/>
        <v>0</v>
      </c>
      <c r="U36" s="135">
        <f t="shared" si="10"/>
        <v>0</v>
      </c>
      <c r="V36" s="65"/>
      <c r="W36" s="134">
        <f t="shared" si="11"/>
        <v>0</v>
      </c>
      <c r="X36" s="135">
        <f t="shared" si="12"/>
        <v>0</v>
      </c>
      <c r="Y36" s="158">
        <f t="shared" si="13"/>
        <v>0</v>
      </c>
      <c r="Z36" s="134">
        <f t="shared" si="14"/>
        <v>0</v>
      </c>
      <c r="AA36" s="282">
        <f t="shared" si="15"/>
        <v>0</v>
      </c>
    </row>
    <row r="37" spans="1:27" ht="13.5" thickBot="1" x14ac:dyDescent="0.25">
      <c r="A37" s="121"/>
      <c r="B37" s="19"/>
      <c r="C37" s="21"/>
      <c r="D37" s="18"/>
      <c r="E37" s="128"/>
      <c r="F37" s="122"/>
      <c r="G37" s="18"/>
      <c r="H37" s="128"/>
      <c r="I37" s="122"/>
      <c r="J37" s="18"/>
      <c r="K37" s="128"/>
      <c r="L37" s="122"/>
      <c r="M37" s="18"/>
      <c r="N37" s="128"/>
      <c r="O37" s="122"/>
      <c r="P37" s="18"/>
      <c r="Q37" s="128"/>
      <c r="R37" s="122"/>
      <c r="S37" s="18"/>
      <c r="T37" s="128"/>
      <c r="U37" s="122"/>
      <c r="V37" s="18"/>
      <c r="W37" s="128"/>
      <c r="X37" s="122"/>
      <c r="Y37" s="18"/>
      <c r="Z37" s="128"/>
      <c r="AA37" s="283"/>
    </row>
    <row r="38" spans="1:27" ht="13.5" thickBot="1" x14ac:dyDescent="0.25">
      <c r="A38" s="138"/>
      <c r="B38" s="139" t="s">
        <v>298</v>
      </c>
      <c r="C38" s="140"/>
      <c r="D38" s="141"/>
      <c r="E38" s="142"/>
      <c r="F38" s="143">
        <f>SUM(F14:F37)</f>
        <v>297.70000000000005</v>
      </c>
      <c r="G38" s="141"/>
      <c r="H38" s="142"/>
      <c r="I38" s="143">
        <f>SUM(I14:I37)</f>
        <v>345.8</v>
      </c>
      <c r="J38" s="141"/>
      <c r="K38" s="142"/>
      <c r="L38" s="143">
        <f>SUM(L14:L37)</f>
        <v>421.6</v>
      </c>
      <c r="M38" s="141"/>
      <c r="N38" s="142"/>
      <c r="O38" s="143">
        <f>SUM(O14:O37)</f>
        <v>285.40000000000003</v>
      </c>
      <c r="P38" s="141"/>
      <c r="Q38" s="142"/>
      <c r="R38" s="143">
        <f>SUM(R14:R37)</f>
        <v>0</v>
      </c>
      <c r="S38" s="141"/>
      <c r="T38" s="142"/>
      <c r="U38" s="143">
        <f>SUM(U14:U37)</f>
        <v>31.07</v>
      </c>
      <c r="V38" s="141"/>
      <c r="W38" s="142"/>
      <c r="X38" s="143">
        <f>SUM(X14:X37)</f>
        <v>18.509999999999998</v>
      </c>
      <c r="Y38" s="141"/>
      <c r="Z38" s="142"/>
      <c r="AA38" s="143">
        <f>SUM(AA14:AA37)</f>
        <v>1400.0800000000002</v>
      </c>
    </row>
    <row r="39" spans="1:27" x14ac:dyDescent="0.2">
      <c r="A39" s="119"/>
      <c r="C39" s="24"/>
    </row>
    <row r="40" spans="1:27" x14ac:dyDescent="0.2">
      <c r="A40" s="119"/>
      <c r="C40" s="24"/>
    </row>
    <row r="41" spans="1:27" x14ac:dyDescent="0.2">
      <c r="A41" s="165" t="s">
        <v>598</v>
      </c>
      <c r="C41" s="24"/>
    </row>
    <row r="42" spans="1:27" ht="13.5" thickBot="1" x14ac:dyDescent="0.25">
      <c r="A42" s="119"/>
      <c r="C42" s="24"/>
    </row>
    <row r="43" spans="1:27" ht="13.5" thickBot="1" x14ac:dyDescent="0.25">
      <c r="A43" s="557" t="s">
        <v>1798</v>
      </c>
      <c r="B43" s="558"/>
      <c r="C43" s="558"/>
      <c r="D43" s="558"/>
      <c r="E43" s="558"/>
      <c r="F43" s="558"/>
      <c r="G43" s="558"/>
      <c r="H43" s="558"/>
      <c r="I43" s="558"/>
      <c r="J43" s="558"/>
      <c r="K43" s="558"/>
      <c r="L43" s="558"/>
      <c r="M43" s="558"/>
      <c r="N43" s="558"/>
      <c r="O43" s="558"/>
      <c r="P43" s="558"/>
      <c r="Q43" s="558"/>
      <c r="R43" s="558"/>
      <c r="S43" s="558"/>
      <c r="T43" s="558"/>
      <c r="U43" s="558"/>
      <c r="V43" s="558"/>
      <c r="W43" s="558"/>
      <c r="X43" s="558"/>
      <c r="Y43" s="558"/>
      <c r="Z43" s="558"/>
      <c r="AA43" s="559"/>
    </row>
    <row r="44" spans="1:27" x14ac:dyDescent="0.2">
      <c r="A44" s="18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30"/>
    </row>
    <row r="45" spans="1:27" x14ac:dyDescent="0.2">
      <c r="A45" s="159" t="s">
        <v>1424</v>
      </c>
      <c r="B45" s="162" t="s">
        <v>1460</v>
      </c>
      <c r="C45" s="160" t="s">
        <v>1799</v>
      </c>
      <c r="D45" s="193">
        <v>38169</v>
      </c>
      <c r="E45" s="160" t="s">
        <v>1426</v>
      </c>
      <c r="F45" s="164" t="s">
        <v>1186</v>
      </c>
      <c r="G45" s="97"/>
      <c r="H45" s="29"/>
      <c r="I45" s="27" t="s">
        <v>1800</v>
      </c>
      <c r="J45" s="96" t="s">
        <v>1801</v>
      </c>
      <c r="K45" s="97"/>
      <c r="L45" s="29"/>
      <c r="M45" s="29" t="s">
        <v>1802</v>
      </c>
      <c r="N45" s="95">
        <v>42</v>
      </c>
      <c r="O45" s="29"/>
      <c r="P45" s="29" t="s">
        <v>1803</v>
      </c>
      <c r="Q45" s="96" t="s">
        <v>1459</v>
      </c>
      <c r="R45" s="97"/>
      <c r="S45" s="29"/>
      <c r="T45" s="29" t="s">
        <v>1189</v>
      </c>
      <c r="U45" s="96" t="s">
        <v>1389</v>
      </c>
      <c r="V45" s="97"/>
      <c r="W45" s="29"/>
      <c r="X45" s="29" t="s">
        <v>1190</v>
      </c>
      <c r="Y45" s="96" t="s">
        <v>1191</v>
      </c>
      <c r="Z45" s="97"/>
      <c r="AA45" s="30"/>
    </row>
    <row r="46" spans="1:27" ht="13.5" thickBot="1" x14ac:dyDescent="0.25">
      <c r="A46" s="18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30"/>
    </row>
    <row r="47" spans="1:27" ht="13.5" thickBot="1" x14ac:dyDescent="0.25">
      <c r="A47" s="184"/>
      <c r="B47" s="148"/>
      <c r="C47" s="555" t="s">
        <v>1774</v>
      </c>
      <c r="D47" s="555"/>
      <c r="E47" s="555"/>
      <c r="F47" s="555"/>
      <c r="G47" s="555"/>
      <c r="H47" s="555"/>
      <c r="I47" s="555"/>
      <c r="J47" s="555"/>
      <c r="K47" s="555"/>
      <c r="L47" s="555"/>
      <c r="M47" s="555"/>
      <c r="N47" s="555"/>
      <c r="O47" s="555"/>
      <c r="P47" s="555"/>
      <c r="Q47" s="555"/>
      <c r="R47" s="555"/>
      <c r="S47" s="555"/>
      <c r="T47" s="555"/>
      <c r="U47" s="555"/>
      <c r="V47" s="555"/>
      <c r="W47" s="555"/>
      <c r="X47" s="555"/>
      <c r="Y47" s="555"/>
      <c r="Z47" s="555"/>
      <c r="AA47" s="556"/>
    </row>
    <row r="48" spans="1:27" ht="26.25" thickBot="1" x14ac:dyDescent="0.25">
      <c r="A48" s="185" t="s">
        <v>1773</v>
      </c>
      <c r="B48" s="186" t="s">
        <v>1775</v>
      </c>
      <c r="C48" s="166">
        <v>2101</v>
      </c>
      <c r="D48" s="8">
        <v>2102</v>
      </c>
      <c r="E48" s="8">
        <v>2103</v>
      </c>
      <c r="F48" s="8">
        <v>2104</v>
      </c>
      <c r="G48" s="8">
        <v>2301</v>
      </c>
      <c r="H48" s="8">
        <v>2302</v>
      </c>
      <c r="I48" s="8">
        <v>2303</v>
      </c>
      <c r="J48" s="8">
        <v>2304</v>
      </c>
      <c r="K48" s="8">
        <v>2305</v>
      </c>
      <c r="L48" s="8">
        <v>2306</v>
      </c>
      <c r="M48" s="8">
        <v>2307</v>
      </c>
      <c r="N48" s="8">
        <v>2308</v>
      </c>
      <c r="O48" s="8">
        <v>2309</v>
      </c>
      <c r="P48" s="8">
        <v>2401</v>
      </c>
      <c r="Q48" s="8">
        <v>2402</v>
      </c>
      <c r="R48" s="8">
        <v>2403</v>
      </c>
      <c r="S48" s="8">
        <v>2404</v>
      </c>
      <c r="T48" s="8">
        <v>2405</v>
      </c>
      <c r="U48" s="8">
        <v>2501</v>
      </c>
      <c r="V48" s="8">
        <v>2502</v>
      </c>
      <c r="W48" s="8">
        <v>2503</v>
      </c>
      <c r="X48" s="8">
        <v>2504</v>
      </c>
      <c r="Y48" s="8">
        <v>2505</v>
      </c>
      <c r="Z48" s="8">
        <v>2509</v>
      </c>
      <c r="AA48" s="167" t="s">
        <v>1673</v>
      </c>
    </row>
    <row r="49" spans="1:110" x14ac:dyDescent="0.2">
      <c r="A49" s="183">
        <v>60</v>
      </c>
      <c r="B49" s="125" t="s">
        <v>1776</v>
      </c>
      <c r="C49" s="188">
        <v>20</v>
      </c>
      <c r="D49" s="189">
        <v>10</v>
      </c>
      <c r="E49" s="189">
        <v>10</v>
      </c>
      <c r="F49" s="189">
        <v>20</v>
      </c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90">
        <f>SUM(C49:Z49)</f>
        <v>60</v>
      </c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19"/>
      <c r="DE49" s="119"/>
      <c r="DF49" s="119"/>
    </row>
    <row r="50" spans="1:110" x14ac:dyDescent="0.2">
      <c r="A50" s="182">
        <v>40</v>
      </c>
      <c r="B50" s="187" t="s">
        <v>1791</v>
      </c>
      <c r="C50" s="178">
        <v>10</v>
      </c>
      <c r="D50" s="179">
        <v>10</v>
      </c>
      <c r="E50" s="179">
        <v>10</v>
      </c>
      <c r="F50" s="179">
        <v>10</v>
      </c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91">
        <f t="shared" ref="AA50:AA73" si="16">SUM(C50:Z50)</f>
        <v>40</v>
      </c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/>
      <c r="CW50" s="119"/>
      <c r="CX50" s="119"/>
      <c r="CY50" s="119"/>
      <c r="CZ50" s="119"/>
      <c r="DA50" s="119"/>
      <c r="DB50" s="119"/>
      <c r="DC50" s="119"/>
      <c r="DD50" s="119"/>
      <c r="DE50" s="119"/>
      <c r="DF50" s="119"/>
    </row>
    <row r="51" spans="1:110" x14ac:dyDescent="0.2">
      <c r="A51" s="182">
        <v>20</v>
      </c>
      <c r="B51" s="187" t="s">
        <v>1792</v>
      </c>
      <c r="C51" s="178">
        <v>0</v>
      </c>
      <c r="D51" s="179">
        <v>20</v>
      </c>
      <c r="E51" s="179">
        <v>0</v>
      </c>
      <c r="F51" s="179">
        <v>0</v>
      </c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91">
        <f t="shared" si="16"/>
        <v>20</v>
      </c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</row>
    <row r="52" spans="1:110" x14ac:dyDescent="0.2">
      <c r="A52" s="182">
        <v>40</v>
      </c>
      <c r="B52" s="187" t="s">
        <v>1777</v>
      </c>
      <c r="C52" s="178">
        <v>30</v>
      </c>
      <c r="D52" s="179">
        <v>5</v>
      </c>
      <c r="E52" s="179">
        <v>3</v>
      </c>
      <c r="F52" s="179">
        <v>2</v>
      </c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91">
        <f t="shared" si="16"/>
        <v>40</v>
      </c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19"/>
      <c r="CC52" s="119"/>
      <c r="CD52" s="119"/>
      <c r="CE52" s="119"/>
      <c r="CF52" s="119"/>
      <c r="CG52" s="119"/>
      <c r="CH52" s="119"/>
      <c r="CI52" s="119"/>
      <c r="CJ52" s="119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19"/>
      <c r="CV52" s="119"/>
      <c r="CW52" s="119"/>
      <c r="CX52" s="119"/>
      <c r="CY52" s="119"/>
      <c r="CZ52" s="119"/>
      <c r="DA52" s="119"/>
      <c r="DB52" s="119"/>
      <c r="DC52" s="119"/>
      <c r="DD52" s="119"/>
      <c r="DE52" s="119"/>
      <c r="DF52" s="119"/>
    </row>
    <row r="53" spans="1:110" x14ac:dyDescent="0.2">
      <c r="A53" s="182">
        <v>0</v>
      </c>
      <c r="B53" s="187" t="s">
        <v>1778</v>
      </c>
      <c r="C53" s="178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91">
        <f t="shared" si="16"/>
        <v>0</v>
      </c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</row>
    <row r="54" spans="1:110" x14ac:dyDescent="0.2">
      <c r="A54" s="182">
        <v>0</v>
      </c>
      <c r="B54" s="187" t="s">
        <v>1779</v>
      </c>
      <c r="C54" s="178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91">
        <f t="shared" si="16"/>
        <v>0</v>
      </c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  <c r="DB54" s="119"/>
      <c r="DC54" s="119"/>
      <c r="DD54" s="119"/>
      <c r="DE54" s="119"/>
      <c r="DF54" s="119"/>
    </row>
    <row r="55" spans="1:110" x14ac:dyDescent="0.2">
      <c r="A55" s="182">
        <v>0</v>
      </c>
      <c r="B55" s="187" t="s">
        <v>1780</v>
      </c>
      <c r="C55" s="178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91">
        <f t="shared" si="16"/>
        <v>0</v>
      </c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19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  <c r="DB55" s="119"/>
      <c r="DC55" s="119"/>
      <c r="DD55" s="119"/>
      <c r="DE55" s="119"/>
      <c r="DF55" s="119"/>
    </row>
    <row r="56" spans="1:110" x14ac:dyDescent="0.2">
      <c r="A56" s="182">
        <v>0</v>
      </c>
      <c r="B56" s="187" t="s">
        <v>1781</v>
      </c>
      <c r="C56" s="178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91">
        <f t="shared" si="16"/>
        <v>0</v>
      </c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</row>
    <row r="57" spans="1:110" x14ac:dyDescent="0.2">
      <c r="A57" s="182">
        <v>0</v>
      </c>
      <c r="B57" s="187" t="s">
        <v>1782</v>
      </c>
      <c r="C57" s="178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  <c r="AA57" s="191">
        <f t="shared" si="16"/>
        <v>0</v>
      </c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119"/>
      <c r="BY57" s="119"/>
      <c r="BZ57" s="119"/>
      <c r="CA57" s="119"/>
      <c r="CB57" s="119"/>
      <c r="CC57" s="119"/>
      <c r="CD57" s="119"/>
      <c r="CE57" s="119"/>
      <c r="CF57" s="119"/>
      <c r="CG57" s="119"/>
      <c r="CH57" s="119"/>
      <c r="CI57" s="119"/>
      <c r="CJ57" s="119"/>
      <c r="CK57" s="119"/>
      <c r="CL57" s="119"/>
      <c r="CM57" s="119"/>
      <c r="CN57" s="119"/>
      <c r="CO57" s="119"/>
      <c r="CP57" s="119"/>
      <c r="CQ57" s="119"/>
      <c r="CR57" s="119"/>
      <c r="CS57" s="119"/>
      <c r="CT57" s="119"/>
      <c r="CU57" s="119"/>
      <c r="CV57" s="119"/>
      <c r="CW57" s="119"/>
      <c r="CX57" s="119"/>
      <c r="CY57" s="119"/>
      <c r="CZ57" s="119"/>
      <c r="DA57" s="119"/>
      <c r="DB57" s="119"/>
      <c r="DC57" s="119"/>
      <c r="DD57" s="119"/>
      <c r="DE57" s="119"/>
      <c r="DF57" s="119"/>
    </row>
    <row r="58" spans="1:110" x14ac:dyDescent="0.2">
      <c r="A58" s="182">
        <v>0</v>
      </c>
      <c r="B58" s="187" t="s">
        <v>1783</v>
      </c>
      <c r="C58" s="178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  <c r="AA58" s="191">
        <f t="shared" si="16"/>
        <v>0</v>
      </c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/>
      <c r="DF58" s="119"/>
    </row>
    <row r="59" spans="1:110" x14ac:dyDescent="0.2">
      <c r="A59" s="182">
        <v>20</v>
      </c>
      <c r="B59" s="187" t="s">
        <v>1784</v>
      </c>
      <c r="C59" s="178">
        <v>10</v>
      </c>
      <c r="D59" s="179">
        <v>0</v>
      </c>
      <c r="E59" s="179">
        <v>5</v>
      </c>
      <c r="F59" s="179">
        <v>5</v>
      </c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91">
        <f t="shared" si="16"/>
        <v>20</v>
      </c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119"/>
      <c r="BZ59" s="119"/>
      <c r="CA59" s="119"/>
      <c r="CB59" s="119"/>
      <c r="CC59" s="119"/>
      <c r="CD59" s="119"/>
      <c r="CE59" s="119"/>
      <c r="CF59" s="119"/>
      <c r="CG59" s="119"/>
      <c r="CH59" s="119"/>
      <c r="CI59" s="119"/>
      <c r="CJ59" s="119"/>
      <c r="CK59" s="119"/>
      <c r="CL59" s="119"/>
      <c r="CM59" s="119"/>
      <c r="CN59" s="119"/>
      <c r="CO59" s="119"/>
      <c r="CP59" s="119"/>
      <c r="CQ59" s="119"/>
      <c r="CR59" s="119"/>
      <c r="CS59" s="119"/>
      <c r="CT59" s="119"/>
      <c r="CU59" s="119"/>
      <c r="CV59" s="119"/>
      <c r="CW59" s="119"/>
      <c r="CX59" s="119"/>
      <c r="CY59" s="119"/>
      <c r="CZ59" s="119"/>
      <c r="DA59" s="119"/>
      <c r="DB59" s="119"/>
      <c r="DC59" s="119"/>
      <c r="DD59" s="119"/>
      <c r="DE59" s="119"/>
      <c r="DF59" s="119"/>
    </row>
    <row r="60" spans="1:110" x14ac:dyDescent="0.2">
      <c r="A60" s="182">
        <v>0</v>
      </c>
      <c r="B60" s="187" t="s">
        <v>1785</v>
      </c>
      <c r="C60" s="178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91">
        <f t="shared" si="16"/>
        <v>0</v>
      </c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9"/>
      <c r="BV60" s="119"/>
      <c r="BW60" s="119"/>
      <c r="BX60" s="119"/>
      <c r="BY60" s="119"/>
      <c r="BZ60" s="119"/>
      <c r="CA60" s="119"/>
      <c r="CB60" s="119"/>
      <c r="CC60" s="119"/>
      <c r="CD60" s="119"/>
      <c r="CE60" s="119"/>
      <c r="CF60" s="119"/>
      <c r="CG60" s="119"/>
      <c r="CH60" s="119"/>
      <c r="CI60" s="119"/>
      <c r="CJ60" s="119"/>
      <c r="CK60" s="119"/>
      <c r="CL60" s="119"/>
      <c r="CM60" s="119"/>
      <c r="CN60" s="119"/>
      <c r="CO60" s="119"/>
      <c r="CP60" s="119"/>
      <c r="CQ60" s="119"/>
      <c r="CR60" s="119"/>
      <c r="CS60" s="119"/>
      <c r="CT60" s="119"/>
      <c r="CU60" s="119"/>
      <c r="CV60" s="119"/>
      <c r="CW60" s="119"/>
      <c r="CX60" s="119"/>
      <c r="CY60" s="119"/>
      <c r="CZ60" s="119"/>
      <c r="DA60" s="119"/>
      <c r="DB60" s="119"/>
      <c r="DC60" s="119"/>
      <c r="DD60" s="119"/>
      <c r="DE60" s="119"/>
      <c r="DF60" s="119"/>
    </row>
    <row r="61" spans="1:110" x14ac:dyDescent="0.2">
      <c r="A61" s="182">
        <v>0</v>
      </c>
      <c r="B61" s="187" t="s">
        <v>1786</v>
      </c>
      <c r="C61" s="180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91">
        <f t="shared" si="16"/>
        <v>0</v>
      </c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/>
      <c r="BX61" s="168"/>
      <c r="BY61" s="168"/>
      <c r="BZ61" s="168"/>
      <c r="CA61" s="168"/>
      <c r="CB61" s="168"/>
      <c r="CC61" s="168"/>
      <c r="CD61" s="168"/>
      <c r="CE61" s="168"/>
      <c r="CF61" s="168"/>
      <c r="CG61" s="168"/>
      <c r="CH61" s="168"/>
      <c r="CI61" s="168"/>
      <c r="CJ61" s="168"/>
      <c r="CK61" s="168"/>
      <c r="CL61" s="168"/>
      <c r="CM61" s="168"/>
      <c r="CN61" s="168"/>
      <c r="CO61" s="168"/>
      <c r="CP61" s="168"/>
      <c r="CQ61" s="168"/>
      <c r="CR61" s="168"/>
      <c r="CS61" s="168"/>
      <c r="CT61" s="168"/>
      <c r="CU61" s="168"/>
      <c r="CV61" s="168"/>
      <c r="CW61" s="168"/>
      <c r="CX61" s="168"/>
      <c r="CY61" s="168"/>
      <c r="CZ61" s="168"/>
      <c r="DA61" s="168"/>
      <c r="DB61" s="168"/>
      <c r="DC61" s="168"/>
      <c r="DD61" s="168"/>
      <c r="DE61" s="168"/>
      <c r="DF61" s="168"/>
    </row>
    <row r="62" spans="1:110" x14ac:dyDescent="0.2">
      <c r="A62" s="182">
        <v>0</v>
      </c>
      <c r="B62" s="187" t="s">
        <v>1787</v>
      </c>
      <c r="C62" s="180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91">
        <f t="shared" si="16"/>
        <v>0</v>
      </c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  <c r="BI62" s="168"/>
      <c r="BJ62" s="168"/>
      <c r="BK62" s="168"/>
      <c r="BL62" s="168"/>
      <c r="BM62" s="168"/>
      <c r="BN62" s="168"/>
      <c r="BO62" s="168"/>
      <c r="BP62" s="168"/>
      <c r="BQ62" s="168"/>
      <c r="BR62" s="168"/>
      <c r="BS62" s="168"/>
      <c r="BT62" s="168"/>
      <c r="BU62" s="168"/>
      <c r="BV62" s="168"/>
      <c r="BW62" s="168"/>
      <c r="BX62" s="168"/>
      <c r="BY62" s="168"/>
      <c r="BZ62" s="168"/>
      <c r="CA62" s="168"/>
      <c r="CB62" s="168"/>
      <c r="CC62" s="168"/>
      <c r="CD62" s="168"/>
      <c r="CE62" s="168"/>
      <c r="CF62" s="168"/>
      <c r="CG62" s="168"/>
      <c r="CH62" s="168"/>
      <c r="CI62" s="168"/>
      <c r="CJ62" s="168"/>
      <c r="CK62" s="168"/>
      <c r="CL62" s="168"/>
      <c r="CM62" s="168"/>
      <c r="CN62" s="168"/>
      <c r="CO62" s="168"/>
      <c r="CP62" s="168"/>
      <c r="CQ62" s="168"/>
      <c r="CR62" s="168"/>
      <c r="CS62" s="168"/>
      <c r="CT62" s="168"/>
      <c r="CU62" s="168"/>
      <c r="CV62" s="168"/>
      <c r="CW62" s="168"/>
      <c r="CX62" s="168"/>
      <c r="CY62" s="168"/>
      <c r="CZ62" s="168"/>
      <c r="DA62" s="168"/>
      <c r="DB62" s="168"/>
      <c r="DC62" s="168"/>
      <c r="DD62" s="168"/>
      <c r="DE62" s="168"/>
      <c r="DF62" s="168"/>
    </row>
    <row r="63" spans="1:110" x14ac:dyDescent="0.2">
      <c r="A63" s="182">
        <v>0</v>
      </c>
      <c r="B63" s="187" t="s">
        <v>1788</v>
      </c>
      <c r="C63" s="180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91">
        <f t="shared" si="16"/>
        <v>0</v>
      </c>
      <c r="AB63" s="168"/>
      <c r="AC63" s="168"/>
      <c r="AD63" s="168"/>
      <c r="AE63" s="168"/>
      <c r="AF63" s="168"/>
      <c r="AG63" s="168"/>
      <c r="AH63" s="168"/>
      <c r="AI63" s="168"/>
      <c r="AJ63" s="168"/>
      <c r="AK63" s="168"/>
      <c r="AL63" s="168"/>
      <c r="AM63" s="168"/>
      <c r="AN63" s="168"/>
      <c r="AO63" s="168"/>
      <c r="AP63" s="168"/>
      <c r="AQ63" s="168"/>
      <c r="AR63" s="168"/>
      <c r="AS63" s="168"/>
      <c r="AT63" s="168"/>
      <c r="AU63" s="168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  <c r="BH63" s="168"/>
      <c r="BI63" s="168"/>
      <c r="BJ63" s="168"/>
      <c r="BK63" s="168"/>
      <c r="BL63" s="168"/>
      <c r="BM63" s="168"/>
      <c r="BN63" s="168"/>
      <c r="BO63" s="168"/>
      <c r="BP63" s="168"/>
      <c r="BQ63" s="168"/>
      <c r="BR63" s="168"/>
      <c r="BS63" s="168"/>
      <c r="BT63" s="168"/>
      <c r="BU63" s="168"/>
      <c r="BV63" s="168"/>
      <c r="BW63" s="168"/>
      <c r="BX63" s="168"/>
      <c r="BY63" s="168"/>
      <c r="BZ63" s="168"/>
      <c r="CA63" s="168"/>
      <c r="CB63" s="168"/>
      <c r="CC63" s="168"/>
      <c r="CD63" s="168"/>
      <c r="CE63" s="168"/>
      <c r="CF63" s="168"/>
      <c r="CG63" s="168"/>
      <c r="CH63" s="168"/>
      <c r="CI63" s="168"/>
      <c r="CJ63" s="168"/>
      <c r="CK63" s="168"/>
      <c r="CL63" s="168"/>
      <c r="CM63" s="168"/>
      <c r="CN63" s="168"/>
      <c r="CO63" s="168"/>
      <c r="CP63" s="168"/>
      <c r="CQ63" s="168"/>
      <c r="CR63" s="168"/>
      <c r="CS63" s="168"/>
      <c r="CT63" s="168"/>
      <c r="CU63" s="168"/>
      <c r="CV63" s="168"/>
      <c r="CW63" s="168"/>
      <c r="CX63" s="168"/>
      <c r="CY63" s="168"/>
      <c r="CZ63" s="168"/>
      <c r="DA63" s="168"/>
      <c r="DB63" s="168"/>
      <c r="DC63" s="168"/>
      <c r="DD63" s="168"/>
      <c r="DE63" s="168"/>
      <c r="DF63" s="168"/>
    </row>
    <row r="64" spans="1:110" x14ac:dyDescent="0.2">
      <c r="A64" s="182">
        <v>0</v>
      </c>
      <c r="B64" s="187" t="s">
        <v>1789</v>
      </c>
      <c r="C64" s="180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  <c r="AA64" s="191">
        <f t="shared" si="16"/>
        <v>0</v>
      </c>
      <c r="AB64" s="168"/>
      <c r="AC64" s="168"/>
      <c r="AD64" s="168"/>
      <c r="AE64" s="168"/>
      <c r="AF64" s="168"/>
      <c r="AG64" s="168"/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  <c r="BI64" s="168"/>
      <c r="BJ64" s="168"/>
      <c r="BK64" s="168"/>
      <c r="BL64" s="168"/>
      <c r="BM64" s="168"/>
      <c r="BN64" s="168"/>
      <c r="BO64" s="168"/>
      <c r="BP64" s="168"/>
      <c r="BQ64" s="168"/>
      <c r="BR64" s="168"/>
      <c r="BS64" s="168"/>
      <c r="BT64" s="168"/>
      <c r="BU64" s="168"/>
      <c r="BV64" s="168"/>
      <c r="BW64" s="168"/>
      <c r="BX64" s="168"/>
      <c r="BY64" s="168"/>
      <c r="BZ64" s="168"/>
      <c r="CA64" s="168"/>
      <c r="CB64" s="168"/>
      <c r="CC64" s="168"/>
      <c r="CD64" s="168"/>
      <c r="CE64" s="168"/>
      <c r="CF64" s="168"/>
      <c r="CG64" s="168"/>
      <c r="CH64" s="168"/>
      <c r="CI64" s="168"/>
      <c r="CJ64" s="168"/>
      <c r="CK64" s="168"/>
      <c r="CL64" s="168"/>
      <c r="CM64" s="168"/>
      <c r="CN64" s="168"/>
      <c r="CO64" s="168"/>
      <c r="CP64" s="168"/>
      <c r="CQ64" s="168"/>
      <c r="CR64" s="168"/>
      <c r="CS64" s="168"/>
      <c r="CT64" s="168"/>
      <c r="CU64" s="168"/>
      <c r="CV64" s="168"/>
      <c r="CW64" s="168"/>
      <c r="CX64" s="168"/>
      <c r="CY64" s="168"/>
      <c r="CZ64" s="168"/>
      <c r="DA64" s="168"/>
      <c r="DB64" s="168"/>
      <c r="DC64" s="168"/>
      <c r="DD64" s="168"/>
      <c r="DE64" s="168"/>
      <c r="DF64" s="168"/>
    </row>
    <row r="65" spans="1:110" x14ac:dyDescent="0.2">
      <c r="A65" s="182">
        <v>0</v>
      </c>
      <c r="B65" s="187" t="s">
        <v>1790</v>
      </c>
      <c r="C65" s="180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91">
        <f t="shared" si="16"/>
        <v>0</v>
      </c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8"/>
      <c r="BN65" s="168"/>
      <c r="BO65" s="168"/>
      <c r="BP65" s="168"/>
      <c r="BQ65" s="168"/>
      <c r="BR65" s="168"/>
      <c r="BS65" s="168"/>
      <c r="BT65" s="168"/>
      <c r="BU65" s="168"/>
      <c r="BV65" s="168"/>
      <c r="BW65" s="168"/>
      <c r="BX65" s="168"/>
      <c r="BY65" s="168"/>
      <c r="BZ65" s="168"/>
      <c r="CA65" s="168"/>
      <c r="CB65" s="168"/>
      <c r="CC65" s="168"/>
      <c r="CD65" s="168"/>
      <c r="CE65" s="168"/>
      <c r="CF65" s="168"/>
      <c r="CG65" s="168"/>
      <c r="CH65" s="168"/>
      <c r="CI65" s="168"/>
      <c r="CJ65" s="168"/>
      <c r="CK65" s="168"/>
      <c r="CL65" s="168"/>
      <c r="CM65" s="168"/>
      <c r="CN65" s="168"/>
      <c r="CO65" s="168"/>
      <c r="CP65" s="168"/>
      <c r="CQ65" s="168"/>
      <c r="CR65" s="168"/>
      <c r="CS65" s="168"/>
      <c r="CT65" s="168"/>
      <c r="CU65" s="168"/>
      <c r="CV65" s="168"/>
      <c r="CW65" s="168"/>
      <c r="CX65" s="168"/>
      <c r="CY65" s="168"/>
      <c r="CZ65" s="168"/>
      <c r="DA65" s="168"/>
      <c r="DB65" s="168"/>
      <c r="DC65" s="168"/>
      <c r="DD65" s="168"/>
      <c r="DE65" s="168"/>
      <c r="DF65" s="168"/>
    </row>
    <row r="66" spans="1:110" x14ac:dyDescent="0.2">
      <c r="A66" s="182">
        <v>0</v>
      </c>
      <c r="B66" s="187" t="s">
        <v>1793</v>
      </c>
      <c r="C66" s="180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91">
        <f t="shared" si="16"/>
        <v>0</v>
      </c>
      <c r="AB66" s="168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  <c r="AU66" s="168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  <c r="BH66" s="168"/>
      <c r="BI66" s="168"/>
      <c r="BJ66" s="168"/>
      <c r="BK66" s="168"/>
      <c r="BL66" s="168"/>
      <c r="BM66" s="168"/>
      <c r="BN66" s="168"/>
      <c r="BO66" s="168"/>
      <c r="BP66" s="168"/>
      <c r="BQ66" s="168"/>
      <c r="BR66" s="168"/>
      <c r="BS66" s="168"/>
      <c r="BT66" s="168"/>
      <c r="BU66" s="168"/>
      <c r="BV66" s="168"/>
      <c r="BW66" s="168"/>
      <c r="BX66" s="168"/>
      <c r="BY66" s="168"/>
      <c r="BZ66" s="168"/>
      <c r="CA66" s="168"/>
      <c r="CB66" s="168"/>
      <c r="CC66" s="168"/>
      <c r="CD66" s="168"/>
      <c r="CE66" s="168"/>
      <c r="CF66" s="168"/>
      <c r="CG66" s="168"/>
      <c r="CH66" s="168"/>
      <c r="CI66" s="168"/>
      <c r="CJ66" s="168"/>
      <c r="CK66" s="168"/>
      <c r="CL66" s="168"/>
      <c r="CM66" s="168"/>
      <c r="CN66" s="168"/>
      <c r="CO66" s="168"/>
      <c r="CP66" s="168"/>
      <c r="CQ66" s="168"/>
      <c r="CR66" s="168"/>
      <c r="CS66" s="168"/>
      <c r="CT66" s="168"/>
      <c r="CU66" s="168"/>
      <c r="CV66" s="168"/>
      <c r="CW66" s="168"/>
      <c r="CX66" s="168"/>
      <c r="CY66" s="168"/>
      <c r="CZ66" s="168"/>
      <c r="DA66" s="168"/>
      <c r="DB66" s="168"/>
      <c r="DC66" s="168"/>
      <c r="DD66" s="168"/>
      <c r="DE66" s="168"/>
      <c r="DF66" s="168"/>
    </row>
    <row r="67" spans="1:110" x14ac:dyDescent="0.2">
      <c r="A67" s="182">
        <v>0</v>
      </c>
      <c r="B67" s="187" t="s">
        <v>1794</v>
      </c>
      <c r="C67" s="180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91">
        <f t="shared" si="16"/>
        <v>0</v>
      </c>
      <c r="AB67" s="168"/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  <c r="BU67" s="168"/>
      <c r="BV67" s="168"/>
      <c r="BW67" s="168"/>
      <c r="BX67" s="168"/>
      <c r="BY67" s="168"/>
      <c r="BZ67" s="168"/>
      <c r="CA67" s="168"/>
      <c r="CB67" s="168"/>
      <c r="CC67" s="168"/>
      <c r="CD67" s="168"/>
      <c r="CE67" s="168"/>
      <c r="CF67" s="168"/>
      <c r="CG67" s="168"/>
      <c r="CH67" s="168"/>
      <c r="CI67" s="168"/>
      <c r="CJ67" s="168"/>
      <c r="CK67" s="168"/>
      <c r="CL67" s="168"/>
      <c r="CM67" s="168"/>
      <c r="CN67" s="168"/>
      <c r="CO67" s="168"/>
      <c r="CP67" s="168"/>
      <c r="CQ67" s="168"/>
      <c r="CR67" s="168"/>
      <c r="CS67" s="168"/>
      <c r="CT67" s="168"/>
      <c r="CU67" s="168"/>
      <c r="CV67" s="168"/>
      <c r="CW67" s="168"/>
      <c r="CX67" s="168"/>
      <c r="CY67" s="168"/>
      <c r="CZ67" s="168"/>
      <c r="DA67" s="168"/>
      <c r="DB67" s="168"/>
      <c r="DC67" s="168"/>
      <c r="DD67" s="168"/>
      <c r="DE67" s="168"/>
      <c r="DF67" s="168"/>
    </row>
    <row r="68" spans="1:110" x14ac:dyDescent="0.2">
      <c r="A68" s="182">
        <v>0</v>
      </c>
      <c r="B68" s="187" t="s">
        <v>1795</v>
      </c>
      <c r="C68" s="180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91">
        <f t="shared" si="16"/>
        <v>0</v>
      </c>
      <c r="AB68" s="168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  <c r="BI68" s="168"/>
      <c r="BJ68" s="168"/>
      <c r="BK68" s="168"/>
      <c r="BL68" s="168"/>
      <c r="BM68" s="168"/>
      <c r="BN68" s="168"/>
      <c r="BO68" s="168"/>
      <c r="BP68" s="168"/>
      <c r="BQ68" s="168"/>
      <c r="BR68" s="168"/>
      <c r="BS68" s="168"/>
      <c r="BT68" s="168"/>
      <c r="BU68" s="168"/>
      <c r="BV68" s="168"/>
      <c r="BW68" s="168"/>
      <c r="BX68" s="168"/>
      <c r="BY68" s="168"/>
      <c r="BZ68" s="168"/>
      <c r="CA68" s="168"/>
      <c r="CB68" s="168"/>
      <c r="CC68" s="168"/>
      <c r="CD68" s="168"/>
      <c r="CE68" s="168"/>
      <c r="CF68" s="168"/>
      <c r="CG68" s="168"/>
      <c r="CH68" s="168"/>
      <c r="CI68" s="168"/>
      <c r="CJ68" s="168"/>
      <c r="CK68" s="168"/>
      <c r="CL68" s="168"/>
      <c r="CM68" s="168"/>
      <c r="CN68" s="168"/>
      <c r="CO68" s="168"/>
      <c r="CP68" s="168"/>
      <c r="CQ68" s="168"/>
      <c r="CR68" s="168"/>
      <c r="CS68" s="168"/>
      <c r="CT68" s="168"/>
      <c r="CU68" s="168"/>
      <c r="CV68" s="168"/>
      <c r="CW68" s="168"/>
      <c r="CX68" s="168"/>
      <c r="CY68" s="168"/>
      <c r="CZ68" s="168"/>
      <c r="DA68" s="168"/>
      <c r="DB68" s="168"/>
      <c r="DC68" s="168"/>
      <c r="DD68" s="168"/>
      <c r="DE68" s="168"/>
      <c r="DF68" s="168"/>
    </row>
    <row r="69" spans="1:110" x14ac:dyDescent="0.2">
      <c r="A69" s="182">
        <v>0</v>
      </c>
      <c r="B69" s="66" t="s">
        <v>1796</v>
      </c>
      <c r="C69" s="180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91">
        <f t="shared" si="16"/>
        <v>0</v>
      </c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  <c r="BQ69" s="168"/>
      <c r="BR69" s="168"/>
      <c r="BS69" s="168"/>
      <c r="BT69" s="168"/>
      <c r="BU69" s="168"/>
      <c r="BV69" s="168"/>
      <c r="BW69" s="168"/>
      <c r="BX69" s="168"/>
      <c r="BY69" s="168"/>
      <c r="BZ69" s="168"/>
      <c r="CA69" s="168"/>
      <c r="CB69" s="168"/>
      <c r="CC69" s="168"/>
      <c r="CD69" s="168"/>
      <c r="CE69" s="168"/>
      <c r="CF69" s="168"/>
      <c r="CG69" s="168"/>
      <c r="CH69" s="168"/>
      <c r="CI69" s="168"/>
      <c r="CJ69" s="168"/>
      <c r="CK69" s="168"/>
      <c r="CL69" s="168"/>
      <c r="CM69" s="168"/>
      <c r="CN69" s="168"/>
      <c r="CO69" s="168"/>
      <c r="CP69" s="168"/>
      <c r="CQ69" s="168"/>
      <c r="CR69" s="168"/>
      <c r="CS69" s="168"/>
      <c r="CT69" s="168"/>
      <c r="CU69" s="168"/>
      <c r="CV69" s="168"/>
      <c r="CW69" s="168"/>
      <c r="CX69" s="168"/>
      <c r="CY69" s="168"/>
      <c r="CZ69" s="168"/>
      <c r="DA69" s="168"/>
      <c r="DB69" s="168"/>
      <c r="DC69" s="168"/>
      <c r="DD69" s="168"/>
      <c r="DE69" s="168"/>
      <c r="DF69" s="168"/>
    </row>
    <row r="70" spans="1:110" x14ac:dyDescent="0.2">
      <c r="A70" s="182">
        <v>0</v>
      </c>
      <c r="B70" s="66" t="s">
        <v>1796</v>
      </c>
      <c r="C70" s="180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  <c r="AA70" s="191">
        <f t="shared" si="16"/>
        <v>0</v>
      </c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  <c r="BR70" s="168"/>
      <c r="BS70" s="168"/>
      <c r="BT70" s="168"/>
      <c r="BU70" s="168"/>
      <c r="BV70" s="168"/>
      <c r="BW70" s="168"/>
      <c r="BX70" s="168"/>
      <c r="BY70" s="168"/>
      <c r="BZ70" s="168"/>
      <c r="CA70" s="168"/>
      <c r="CB70" s="168"/>
      <c r="CC70" s="168"/>
      <c r="CD70" s="168"/>
      <c r="CE70" s="168"/>
      <c r="CF70" s="168"/>
      <c r="CG70" s="168"/>
      <c r="CH70" s="168"/>
      <c r="CI70" s="168"/>
      <c r="CJ70" s="168"/>
      <c r="CK70" s="168"/>
      <c r="CL70" s="168"/>
      <c r="CM70" s="168"/>
      <c r="CN70" s="168"/>
      <c r="CO70" s="168"/>
      <c r="CP70" s="168"/>
      <c r="CQ70" s="168"/>
      <c r="CR70" s="168"/>
      <c r="CS70" s="168"/>
      <c r="CT70" s="168"/>
      <c r="CU70" s="168"/>
      <c r="CV70" s="168"/>
      <c r="CW70" s="168"/>
      <c r="CX70" s="168"/>
      <c r="CY70" s="168"/>
      <c r="CZ70" s="168"/>
      <c r="DA70" s="168"/>
      <c r="DB70" s="168"/>
      <c r="DC70" s="168"/>
      <c r="DD70" s="168"/>
      <c r="DE70" s="168"/>
      <c r="DF70" s="168"/>
    </row>
    <row r="71" spans="1:110" x14ac:dyDescent="0.2">
      <c r="A71" s="182">
        <v>0</v>
      </c>
      <c r="B71" s="66" t="s">
        <v>1796</v>
      </c>
      <c r="C71" s="180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  <c r="AA71" s="191">
        <f t="shared" si="16"/>
        <v>0</v>
      </c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/>
      <c r="CN71" s="168"/>
      <c r="CO71" s="168"/>
      <c r="CP71" s="168"/>
      <c r="CQ71" s="168"/>
      <c r="CR71" s="168"/>
      <c r="CS71" s="168"/>
      <c r="CT71" s="168"/>
      <c r="CU71" s="168"/>
      <c r="CV71" s="168"/>
      <c r="CW71" s="168"/>
      <c r="CX71" s="168"/>
      <c r="CY71" s="168"/>
      <c r="CZ71" s="168"/>
      <c r="DA71" s="168"/>
      <c r="DB71" s="168"/>
      <c r="DC71" s="168"/>
      <c r="DD71" s="168"/>
      <c r="DE71" s="168"/>
      <c r="DF71" s="168"/>
    </row>
    <row r="72" spans="1:110" x14ac:dyDescent="0.2">
      <c r="A72" s="182">
        <v>0</v>
      </c>
      <c r="B72" s="66" t="s">
        <v>1796</v>
      </c>
      <c r="C72" s="180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91">
        <f t="shared" si="16"/>
        <v>0</v>
      </c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/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  <c r="CI72" s="168"/>
      <c r="CJ72" s="168"/>
      <c r="CK72" s="168"/>
      <c r="CL72" s="168"/>
      <c r="CM72" s="168"/>
      <c r="CN72" s="168"/>
      <c r="CO72" s="168"/>
      <c r="CP72" s="168"/>
      <c r="CQ72" s="168"/>
      <c r="CR72" s="168"/>
      <c r="CS72" s="168"/>
      <c r="CT72" s="168"/>
      <c r="CU72" s="168"/>
      <c r="CV72" s="168"/>
      <c r="CW72" s="168"/>
      <c r="CX72" s="168"/>
      <c r="CY72" s="168"/>
      <c r="CZ72" s="168"/>
      <c r="DA72" s="168"/>
      <c r="DB72" s="168"/>
      <c r="DC72" s="168"/>
      <c r="DD72" s="168"/>
      <c r="DE72" s="168"/>
      <c r="DF72" s="168"/>
    </row>
    <row r="73" spans="1:110" x14ac:dyDescent="0.2">
      <c r="A73" s="182">
        <v>0</v>
      </c>
      <c r="B73" s="187" t="s">
        <v>1797</v>
      </c>
      <c r="C73" s="180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91">
        <f t="shared" si="16"/>
        <v>0</v>
      </c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/>
      <c r="BJ73" s="168"/>
      <c r="BK73" s="168"/>
      <c r="BL73" s="168"/>
      <c r="BM73" s="168"/>
      <c r="BN73" s="168"/>
      <c r="BO73" s="168"/>
      <c r="BP73" s="168"/>
      <c r="BQ73" s="168"/>
      <c r="BR73" s="168"/>
      <c r="BS73" s="168"/>
      <c r="BT73" s="168"/>
      <c r="BU73" s="168"/>
      <c r="BV73" s="168"/>
      <c r="BW73" s="168"/>
      <c r="BX73" s="168"/>
      <c r="BY73" s="168"/>
      <c r="BZ73" s="168"/>
      <c r="CA73" s="168"/>
      <c r="CB73" s="168"/>
      <c r="CC73" s="168"/>
      <c r="CD73" s="168"/>
      <c r="CE73" s="168"/>
      <c r="CF73" s="168"/>
      <c r="CG73" s="168"/>
      <c r="CH73" s="168"/>
      <c r="CI73" s="168"/>
      <c r="CJ73" s="168"/>
      <c r="CK73" s="168"/>
      <c r="CL73" s="168"/>
      <c r="CM73" s="168"/>
      <c r="CN73" s="168"/>
      <c r="CO73" s="168"/>
      <c r="CP73" s="168"/>
      <c r="CQ73" s="168"/>
      <c r="CR73" s="168"/>
      <c r="CS73" s="168"/>
      <c r="CT73" s="168"/>
      <c r="CU73" s="168"/>
      <c r="CV73" s="168"/>
      <c r="CW73" s="168"/>
      <c r="CX73" s="168"/>
      <c r="CY73" s="168"/>
      <c r="CZ73" s="168"/>
      <c r="DA73" s="168"/>
      <c r="DB73" s="168"/>
      <c r="DC73" s="168"/>
      <c r="DD73" s="168"/>
      <c r="DE73" s="168"/>
      <c r="DF73" s="168"/>
    </row>
    <row r="74" spans="1:110" ht="13.5" thickBot="1" x14ac:dyDescent="0.25">
      <c r="A74" s="172"/>
      <c r="B74" s="30"/>
      <c r="C74" s="171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92"/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/>
      <c r="BK74" s="168"/>
      <c r="BL74" s="168"/>
      <c r="BM74" s="168"/>
      <c r="BN74" s="168"/>
      <c r="BO74" s="168"/>
      <c r="BP74" s="168"/>
      <c r="BQ74" s="168"/>
      <c r="BR74" s="168"/>
      <c r="BS74" s="168"/>
      <c r="BT74" s="168"/>
      <c r="BU74" s="168"/>
      <c r="BV74" s="168"/>
      <c r="BW74" s="168"/>
      <c r="BX74" s="168"/>
      <c r="BY74" s="168"/>
      <c r="BZ74" s="168"/>
      <c r="CA74" s="168"/>
      <c r="CB74" s="168"/>
      <c r="CC74" s="168"/>
      <c r="CD74" s="168"/>
      <c r="CE74" s="168"/>
      <c r="CF74" s="168"/>
      <c r="CG74" s="168"/>
      <c r="CH74" s="168"/>
      <c r="CI74" s="168"/>
      <c r="CJ74" s="168"/>
      <c r="CK74" s="168"/>
      <c r="CL74" s="168"/>
      <c r="CM74" s="168"/>
      <c r="CN74" s="168"/>
      <c r="CO74" s="168"/>
      <c r="CP74" s="168"/>
      <c r="CQ74" s="168"/>
      <c r="CR74" s="168"/>
      <c r="CS74" s="168"/>
      <c r="CT74" s="168"/>
      <c r="CU74" s="168"/>
      <c r="CV74" s="168"/>
      <c r="CW74" s="168"/>
      <c r="CX74" s="168"/>
      <c r="CY74" s="168"/>
      <c r="CZ74" s="168"/>
      <c r="DA74" s="168"/>
      <c r="DB74" s="168"/>
      <c r="DC74" s="168"/>
      <c r="DD74" s="168"/>
      <c r="DE74" s="168"/>
      <c r="DF74" s="168"/>
    </row>
    <row r="75" spans="1:110" ht="13.5" thickBot="1" x14ac:dyDescent="0.25">
      <c r="A75" s="174">
        <f>SUM(A49:A73)</f>
        <v>180</v>
      </c>
      <c r="B75" s="9" t="s">
        <v>298</v>
      </c>
      <c r="C75" s="175">
        <f>SUM(C49:C73)</f>
        <v>70</v>
      </c>
      <c r="D75" s="176">
        <f>SUM(D49:D73)</f>
        <v>45</v>
      </c>
      <c r="E75" s="176">
        <f t="shared" ref="E75:AA75" si="17">SUM(E49:E73)</f>
        <v>28</v>
      </c>
      <c r="F75" s="176">
        <f t="shared" si="17"/>
        <v>37</v>
      </c>
      <c r="G75" s="176">
        <f t="shared" si="17"/>
        <v>0</v>
      </c>
      <c r="H75" s="176">
        <f t="shared" si="17"/>
        <v>0</v>
      </c>
      <c r="I75" s="176">
        <f t="shared" si="17"/>
        <v>0</v>
      </c>
      <c r="J75" s="176">
        <f t="shared" si="17"/>
        <v>0</v>
      </c>
      <c r="K75" s="176">
        <f t="shared" si="17"/>
        <v>0</v>
      </c>
      <c r="L75" s="176">
        <f t="shared" si="17"/>
        <v>0</v>
      </c>
      <c r="M75" s="176">
        <f t="shared" si="17"/>
        <v>0</v>
      </c>
      <c r="N75" s="176">
        <f t="shared" si="17"/>
        <v>0</v>
      </c>
      <c r="O75" s="176">
        <f t="shared" si="17"/>
        <v>0</v>
      </c>
      <c r="P75" s="176">
        <f t="shared" si="17"/>
        <v>0</v>
      </c>
      <c r="Q75" s="176">
        <f t="shared" si="17"/>
        <v>0</v>
      </c>
      <c r="R75" s="176">
        <f t="shared" si="17"/>
        <v>0</v>
      </c>
      <c r="S75" s="176">
        <f t="shared" si="17"/>
        <v>0</v>
      </c>
      <c r="T75" s="176">
        <f t="shared" si="17"/>
        <v>0</v>
      </c>
      <c r="U75" s="176">
        <f t="shared" si="17"/>
        <v>0</v>
      </c>
      <c r="V75" s="176">
        <f t="shared" si="17"/>
        <v>0</v>
      </c>
      <c r="W75" s="176">
        <f t="shared" si="17"/>
        <v>0</v>
      </c>
      <c r="X75" s="176">
        <f t="shared" si="17"/>
        <v>0</v>
      </c>
      <c r="Y75" s="176">
        <f t="shared" si="17"/>
        <v>0</v>
      </c>
      <c r="Z75" s="177">
        <f t="shared" si="17"/>
        <v>0</v>
      </c>
      <c r="AA75" s="174">
        <f t="shared" si="17"/>
        <v>180</v>
      </c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  <c r="BQ75" s="168"/>
      <c r="BR75" s="168"/>
      <c r="BS75" s="168"/>
      <c r="BT75" s="168"/>
      <c r="BU75" s="168"/>
      <c r="BV75" s="168"/>
      <c r="BW75" s="168"/>
      <c r="BX75" s="168"/>
      <c r="BY75" s="168"/>
      <c r="BZ75" s="168"/>
      <c r="CA75" s="168"/>
      <c r="CB75" s="168"/>
      <c r="CC75" s="168"/>
      <c r="CD75" s="168"/>
      <c r="CE75" s="168"/>
      <c r="CF75" s="168"/>
      <c r="CG75" s="168"/>
      <c r="CH75" s="168"/>
      <c r="CI75" s="168"/>
      <c r="CJ75" s="168"/>
      <c r="CK75" s="168"/>
      <c r="CL75" s="168"/>
      <c r="CM75" s="168"/>
      <c r="CN75" s="168"/>
      <c r="CO75" s="168"/>
      <c r="CP75" s="168"/>
      <c r="CQ75" s="168"/>
      <c r="CR75" s="168"/>
      <c r="CS75" s="168"/>
      <c r="CT75" s="168"/>
      <c r="CU75" s="168"/>
      <c r="CV75" s="168"/>
      <c r="CW75" s="168"/>
      <c r="CX75" s="168"/>
      <c r="CY75" s="168"/>
      <c r="CZ75" s="168"/>
      <c r="DA75" s="168"/>
      <c r="DB75" s="168"/>
      <c r="DC75" s="168"/>
      <c r="DD75" s="168"/>
      <c r="DE75" s="168"/>
      <c r="DF75" s="168"/>
    </row>
    <row r="76" spans="1:110" ht="13.5" thickBot="1" x14ac:dyDescent="0.25">
      <c r="A76" s="18"/>
      <c r="B76" s="29"/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70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  <c r="CC76" s="119"/>
      <c r="CD76" s="119"/>
      <c r="CE76" s="119"/>
      <c r="CF76" s="119"/>
      <c r="CG76" s="119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19"/>
      <c r="CU76" s="119"/>
      <c r="CV76" s="119"/>
      <c r="CW76" s="119"/>
      <c r="CX76" s="119"/>
      <c r="CY76" s="119"/>
      <c r="CZ76" s="119"/>
      <c r="DA76" s="119"/>
      <c r="DB76" s="119"/>
      <c r="DC76" s="119"/>
      <c r="DD76" s="119"/>
      <c r="DE76" s="119"/>
      <c r="DF76" s="119"/>
    </row>
    <row r="77" spans="1:110" ht="13.5" thickBot="1" x14ac:dyDescent="0.25">
      <c r="A77" s="200">
        <f>A81/A75</f>
        <v>6.4044444444444446</v>
      </c>
      <c r="B77" s="201" t="s">
        <v>1461</v>
      </c>
      <c r="C77" s="202">
        <f>C75*$A$77</f>
        <v>448.31111111111113</v>
      </c>
      <c r="D77" s="203">
        <f t="shared" ref="D77:AA77" si="18">D75*$A$77</f>
        <v>288.2</v>
      </c>
      <c r="E77" s="203">
        <f t="shared" si="18"/>
        <v>179.32444444444445</v>
      </c>
      <c r="F77" s="203">
        <f t="shared" si="18"/>
        <v>236.96444444444444</v>
      </c>
      <c r="G77" s="203">
        <f t="shared" si="18"/>
        <v>0</v>
      </c>
      <c r="H77" s="203">
        <f t="shared" si="18"/>
        <v>0</v>
      </c>
      <c r="I77" s="203">
        <f t="shared" si="18"/>
        <v>0</v>
      </c>
      <c r="J77" s="203">
        <f t="shared" si="18"/>
        <v>0</v>
      </c>
      <c r="K77" s="203">
        <f t="shared" si="18"/>
        <v>0</v>
      </c>
      <c r="L77" s="203">
        <f t="shared" si="18"/>
        <v>0</v>
      </c>
      <c r="M77" s="203">
        <f t="shared" si="18"/>
        <v>0</v>
      </c>
      <c r="N77" s="203">
        <f t="shared" si="18"/>
        <v>0</v>
      </c>
      <c r="O77" s="203">
        <f t="shared" si="18"/>
        <v>0</v>
      </c>
      <c r="P77" s="203">
        <f t="shared" si="18"/>
        <v>0</v>
      </c>
      <c r="Q77" s="203">
        <f t="shared" si="18"/>
        <v>0</v>
      </c>
      <c r="R77" s="203">
        <f t="shared" si="18"/>
        <v>0</v>
      </c>
      <c r="S77" s="203">
        <f t="shared" si="18"/>
        <v>0</v>
      </c>
      <c r="T77" s="203">
        <f t="shared" si="18"/>
        <v>0</v>
      </c>
      <c r="U77" s="203">
        <f t="shared" si="18"/>
        <v>0</v>
      </c>
      <c r="V77" s="203">
        <f t="shared" si="18"/>
        <v>0</v>
      </c>
      <c r="W77" s="203">
        <f t="shared" si="18"/>
        <v>0</v>
      </c>
      <c r="X77" s="203">
        <f t="shared" si="18"/>
        <v>0</v>
      </c>
      <c r="Y77" s="203">
        <f t="shared" si="18"/>
        <v>0</v>
      </c>
      <c r="Z77" s="213">
        <f t="shared" si="18"/>
        <v>0</v>
      </c>
      <c r="AA77" s="214">
        <f t="shared" si="18"/>
        <v>1152.8</v>
      </c>
    </row>
    <row r="78" spans="1:110" x14ac:dyDescent="0.2">
      <c r="A78" s="198">
        <v>760</v>
      </c>
      <c r="B78" s="199" t="s">
        <v>1462</v>
      </c>
      <c r="C78" s="204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5"/>
      <c r="R78" s="205"/>
      <c r="S78" s="205"/>
      <c r="T78" s="205"/>
      <c r="U78" s="205"/>
      <c r="V78" s="205"/>
      <c r="W78" s="205"/>
      <c r="X78" s="205"/>
      <c r="Y78" s="205"/>
      <c r="Z78" s="205"/>
      <c r="AA78" s="206"/>
    </row>
    <row r="79" spans="1:110" x14ac:dyDescent="0.2">
      <c r="A79" s="194">
        <v>142</v>
      </c>
      <c r="B79" s="195" t="s">
        <v>1463</v>
      </c>
      <c r="C79" s="207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9"/>
    </row>
    <row r="80" spans="1:110" x14ac:dyDescent="0.2">
      <c r="A80" s="194">
        <f>A78*0.33</f>
        <v>250.8</v>
      </c>
      <c r="B80" s="195" t="s">
        <v>1464</v>
      </c>
      <c r="C80" s="207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9"/>
    </row>
    <row r="81" spans="1:27" ht="13.5" thickBot="1" x14ac:dyDescent="0.25">
      <c r="A81" s="196">
        <f>SUM(A78:A80)</f>
        <v>1152.8</v>
      </c>
      <c r="B81" s="197" t="s">
        <v>1673</v>
      </c>
      <c r="C81" s="210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2"/>
    </row>
    <row r="84" spans="1:27" x14ac:dyDescent="0.2">
      <c r="A84" s="165" t="s">
        <v>599</v>
      </c>
      <c r="C84" s="24"/>
    </row>
    <row r="85" spans="1:27" ht="13.5" thickBot="1" x14ac:dyDescent="0.25">
      <c r="A85" s="119"/>
      <c r="C85" s="24"/>
    </row>
    <row r="86" spans="1:27" ht="13.5" thickBot="1" x14ac:dyDescent="0.25">
      <c r="A86" s="557" t="s">
        <v>898</v>
      </c>
      <c r="B86" s="558"/>
      <c r="C86" s="558"/>
      <c r="D86" s="558"/>
      <c r="E86" s="558"/>
      <c r="F86" s="558"/>
      <c r="G86" s="558"/>
      <c r="H86" s="558"/>
      <c r="I86" s="558"/>
      <c r="J86" s="558"/>
      <c r="K86" s="558"/>
      <c r="L86" s="558"/>
      <c r="M86" s="558"/>
      <c r="N86" s="558"/>
      <c r="O86" s="558"/>
      <c r="P86" s="558"/>
      <c r="Q86" s="558"/>
      <c r="R86" s="558"/>
      <c r="S86" s="558"/>
      <c r="T86" s="558"/>
      <c r="U86" s="558"/>
      <c r="V86" s="558"/>
      <c r="W86" s="558"/>
      <c r="X86" s="558"/>
      <c r="Y86" s="558"/>
      <c r="Z86" s="558"/>
      <c r="AA86" s="559"/>
    </row>
    <row r="87" spans="1:27" x14ac:dyDescent="0.2">
      <c r="A87" s="18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30"/>
    </row>
    <row r="88" spans="1:27" x14ac:dyDescent="0.2">
      <c r="A88" s="159" t="s">
        <v>1424</v>
      </c>
      <c r="B88" s="162" t="s">
        <v>899</v>
      </c>
      <c r="C88" s="160" t="s">
        <v>1799</v>
      </c>
      <c r="D88" s="193">
        <v>38169</v>
      </c>
      <c r="E88" s="160" t="s">
        <v>1426</v>
      </c>
      <c r="F88" s="164" t="s">
        <v>1186</v>
      </c>
      <c r="G88" s="97"/>
      <c r="H88" s="29"/>
      <c r="I88" s="27" t="s">
        <v>900</v>
      </c>
      <c r="J88" s="96" t="s">
        <v>901</v>
      </c>
      <c r="K88" s="97"/>
      <c r="L88" s="29"/>
      <c r="M88" s="29" t="s">
        <v>1391</v>
      </c>
      <c r="N88" s="95">
        <v>2302</v>
      </c>
      <c r="O88" s="29"/>
      <c r="P88" s="29" t="s">
        <v>902</v>
      </c>
      <c r="Q88" s="96" t="s">
        <v>903</v>
      </c>
      <c r="R88" s="97"/>
      <c r="S88" s="29"/>
      <c r="T88" s="29" t="s">
        <v>1189</v>
      </c>
      <c r="U88" s="96" t="s">
        <v>1389</v>
      </c>
      <c r="V88" s="97"/>
      <c r="W88" s="29"/>
      <c r="X88" s="29" t="s">
        <v>1190</v>
      </c>
      <c r="Y88" s="96" t="s">
        <v>1191</v>
      </c>
      <c r="Z88" s="97"/>
      <c r="AA88" s="30"/>
    </row>
    <row r="89" spans="1:27" ht="13.5" thickBot="1" x14ac:dyDescent="0.25">
      <c r="A89" s="18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30"/>
    </row>
    <row r="90" spans="1:27" ht="13.5" thickBot="1" x14ac:dyDescent="0.25">
      <c r="A90" s="184"/>
      <c r="B90" s="148"/>
      <c r="C90" s="555" t="s">
        <v>1774</v>
      </c>
      <c r="D90" s="555"/>
      <c r="E90" s="555"/>
      <c r="F90" s="555"/>
      <c r="G90" s="555"/>
      <c r="H90" s="555"/>
      <c r="I90" s="555"/>
      <c r="J90" s="555"/>
      <c r="K90" s="555"/>
      <c r="L90" s="555"/>
      <c r="M90" s="555"/>
      <c r="N90" s="555"/>
      <c r="O90" s="555"/>
      <c r="P90" s="555"/>
      <c r="Q90" s="555"/>
      <c r="R90" s="555"/>
      <c r="S90" s="555"/>
      <c r="T90" s="555"/>
      <c r="U90" s="555"/>
      <c r="V90" s="555"/>
      <c r="W90" s="555"/>
      <c r="X90" s="555"/>
      <c r="Y90" s="555"/>
      <c r="Z90" s="555"/>
      <c r="AA90" s="556"/>
    </row>
    <row r="91" spans="1:27" ht="26.25" thickBot="1" x14ac:dyDescent="0.25">
      <c r="A91" s="185" t="s">
        <v>1773</v>
      </c>
      <c r="B91" s="186" t="s">
        <v>1775</v>
      </c>
      <c r="C91" s="166">
        <v>2101</v>
      </c>
      <c r="D91" s="8">
        <v>2102</v>
      </c>
      <c r="E91" s="8">
        <v>2103</v>
      </c>
      <c r="F91" s="8">
        <v>2104</v>
      </c>
      <c r="G91" s="8">
        <v>2301</v>
      </c>
      <c r="H91" s="8">
        <v>2302</v>
      </c>
      <c r="I91" s="8">
        <v>2303</v>
      </c>
      <c r="J91" s="8">
        <v>2304</v>
      </c>
      <c r="K91" s="8">
        <v>2305</v>
      </c>
      <c r="L91" s="8">
        <v>2306</v>
      </c>
      <c r="M91" s="8">
        <v>2307</v>
      </c>
      <c r="N91" s="8">
        <v>2308</v>
      </c>
      <c r="O91" s="8">
        <v>2309</v>
      </c>
      <c r="P91" s="8">
        <v>2401</v>
      </c>
      <c r="Q91" s="8">
        <v>2402</v>
      </c>
      <c r="R91" s="8">
        <v>2403</v>
      </c>
      <c r="S91" s="8">
        <v>2404</v>
      </c>
      <c r="T91" s="8">
        <v>2405</v>
      </c>
      <c r="U91" s="8">
        <v>2501</v>
      </c>
      <c r="V91" s="8">
        <v>2502</v>
      </c>
      <c r="W91" s="8">
        <v>2503</v>
      </c>
      <c r="X91" s="8">
        <v>2504</v>
      </c>
      <c r="Y91" s="8">
        <v>2505</v>
      </c>
      <c r="Z91" s="8">
        <v>2509</v>
      </c>
      <c r="AA91" s="167" t="s">
        <v>1673</v>
      </c>
    </row>
    <row r="92" spans="1:27" x14ac:dyDescent="0.2">
      <c r="A92" s="183">
        <v>120</v>
      </c>
      <c r="B92" s="125" t="s">
        <v>1776</v>
      </c>
      <c r="C92" s="188">
        <v>60</v>
      </c>
      <c r="D92" s="189">
        <v>20</v>
      </c>
      <c r="E92" s="189">
        <v>30</v>
      </c>
      <c r="F92" s="189">
        <v>10</v>
      </c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90">
        <f>SUM(C92:Z92)</f>
        <v>120</v>
      </c>
    </row>
    <row r="93" spans="1:27" x14ac:dyDescent="0.2">
      <c r="A93" s="182">
        <v>20</v>
      </c>
      <c r="B93" s="187" t="s">
        <v>1791</v>
      </c>
      <c r="C93" s="178">
        <v>10</v>
      </c>
      <c r="D93" s="179">
        <v>0</v>
      </c>
      <c r="E93" s="179">
        <v>0</v>
      </c>
      <c r="F93" s="179">
        <v>10</v>
      </c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91">
        <f t="shared" ref="AA93:AA116" si="19">SUM(C93:Z93)</f>
        <v>20</v>
      </c>
    </row>
    <row r="94" spans="1:27" x14ac:dyDescent="0.2">
      <c r="A94" s="182">
        <v>0</v>
      </c>
      <c r="B94" s="187" t="s">
        <v>1792</v>
      </c>
      <c r="C94" s="178">
        <v>0</v>
      </c>
      <c r="D94" s="179">
        <v>0</v>
      </c>
      <c r="E94" s="179">
        <v>0</v>
      </c>
      <c r="F94" s="179">
        <v>0</v>
      </c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91">
        <f t="shared" si="19"/>
        <v>0</v>
      </c>
    </row>
    <row r="95" spans="1:27" x14ac:dyDescent="0.2">
      <c r="A95" s="182">
        <v>0</v>
      </c>
      <c r="B95" s="187" t="s">
        <v>1777</v>
      </c>
      <c r="C95" s="178">
        <v>0</v>
      </c>
      <c r="D95" s="179">
        <v>0</v>
      </c>
      <c r="E95" s="179">
        <v>0</v>
      </c>
      <c r="F95" s="179">
        <v>0</v>
      </c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91">
        <f t="shared" si="19"/>
        <v>0</v>
      </c>
    </row>
    <row r="96" spans="1:27" x14ac:dyDescent="0.2">
      <c r="A96" s="182">
        <v>0</v>
      </c>
      <c r="B96" s="187" t="s">
        <v>1778</v>
      </c>
      <c r="C96" s="178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91">
        <f t="shared" si="19"/>
        <v>0</v>
      </c>
    </row>
    <row r="97" spans="1:27" x14ac:dyDescent="0.2">
      <c r="A97" s="182">
        <v>0</v>
      </c>
      <c r="B97" s="187" t="s">
        <v>1779</v>
      </c>
      <c r="C97" s="178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91">
        <f t="shared" si="19"/>
        <v>0</v>
      </c>
    </row>
    <row r="98" spans="1:27" x14ac:dyDescent="0.2">
      <c r="A98" s="182">
        <v>0</v>
      </c>
      <c r="B98" s="187" t="s">
        <v>1780</v>
      </c>
      <c r="C98" s="178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91">
        <f t="shared" si="19"/>
        <v>0</v>
      </c>
    </row>
    <row r="99" spans="1:27" x14ac:dyDescent="0.2">
      <c r="A99" s="182">
        <v>0</v>
      </c>
      <c r="B99" s="187" t="s">
        <v>1781</v>
      </c>
      <c r="C99" s="178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91">
        <f t="shared" si="19"/>
        <v>0</v>
      </c>
    </row>
    <row r="100" spans="1:27" x14ac:dyDescent="0.2">
      <c r="A100" s="182">
        <v>0</v>
      </c>
      <c r="B100" s="187" t="s">
        <v>1782</v>
      </c>
      <c r="C100" s="178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  <c r="AA100" s="191">
        <f t="shared" si="19"/>
        <v>0</v>
      </c>
    </row>
    <row r="101" spans="1:27" x14ac:dyDescent="0.2">
      <c r="A101" s="182">
        <v>0</v>
      </c>
      <c r="B101" s="187" t="s">
        <v>1783</v>
      </c>
      <c r="C101" s="178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  <c r="AA101" s="191">
        <f t="shared" si="19"/>
        <v>0</v>
      </c>
    </row>
    <row r="102" spans="1:27" x14ac:dyDescent="0.2">
      <c r="A102" s="182">
        <v>20</v>
      </c>
      <c r="B102" s="187" t="s">
        <v>1784</v>
      </c>
      <c r="C102" s="178">
        <v>10</v>
      </c>
      <c r="D102" s="179">
        <v>0</v>
      </c>
      <c r="E102" s="179">
        <v>5</v>
      </c>
      <c r="F102" s="179">
        <v>5</v>
      </c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  <c r="AA102" s="191">
        <f t="shared" si="19"/>
        <v>20</v>
      </c>
    </row>
    <row r="103" spans="1:27" x14ac:dyDescent="0.2">
      <c r="A103" s="182">
        <v>0</v>
      </c>
      <c r="B103" s="187" t="s">
        <v>1785</v>
      </c>
      <c r="C103" s="178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  <c r="AA103" s="191">
        <f t="shared" si="19"/>
        <v>0</v>
      </c>
    </row>
    <row r="104" spans="1:27" x14ac:dyDescent="0.2">
      <c r="A104" s="182">
        <v>0</v>
      </c>
      <c r="B104" s="187" t="s">
        <v>1786</v>
      </c>
      <c r="C104" s="180"/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  <c r="AA104" s="191">
        <f t="shared" si="19"/>
        <v>0</v>
      </c>
    </row>
    <row r="105" spans="1:27" x14ac:dyDescent="0.2">
      <c r="A105" s="182">
        <v>0</v>
      </c>
      <c r="B105" s="187" t="s">
        <v>1787</v>
      </c>
      <c r="C105" s="180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  <c r="AA105" s="191">
        <f t="shared" si="19"/>
        <v>0</v>
      </c>
    </row>
    <row r="106" spans="1:27" x14ac:dyDescent="0.2">
      <c r="A106" s="182">
        <v>0</v>
      </c>
      <c r="B106" s="187" t="s">
        <v>1788</v>
      </c>
      <c r="C106" s="180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91">
        <f t="shared" si="19"/>
        <v>0</v>
      </c>
    </row>
    <row r="107" spans="1:27" x14ac:dyDescent="0.2">
      <c r="A107" s="182">
        <v>0</v>
      </c>
      <c r="B107" s="187" t="s">
        <v>1789</v>
      </c>
      <c r="C107" s="180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91">
        <f t="shared" si="19"/>
        <v>0</v>
      </c>
    </row>
    <row r="108" spans="1:27" x14ac:dyDescent="0.2">
      <c r="A108" s="182">
        <v>0</v>
      </c>
      <c r="B108" s="187" t="s">
        <v>1790</v>
      </c>
      <c r="C108" s="180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91">
        <f t="shared" si="19"/>
        <v>0</v>
      </c>
    </row>
    <row r="109" spans="1:27" x14ac:dyDescent="0.2">
      <c r="A109" s="182">
        <v>0</v>
      </c>
      <c r="B109" s="187" t="s">
        <v>1793</v>
      </c>
      <c r="C109" s="180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  <c r="AA109" s="191">
        <f t="shared" si="19"/>
        <v>0</v>
      </c>
    </row>
    <row r="110" spans="1:27" x14ac:dyDescent="0.2">
      <c r="A110" s="182">
        <v>0</v>
      </c>
      <c r="B110" s="187" t="s">
        <v>1794</v>
      </c>
      <c r="C110" s="180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  <c r="AA110" s="191">
        <f t="shared" si="19"/>
        <v>0</v>
      </c>
    </row>
    <row r="111" spans="1:27" x14ac:dyDescent="0.2">
      <c r="A111" s="182">
        <v>20</v>
      </c>
      <c r="B111" s="187" t="s">
        <v>1795</v>
      </c>
      <c r="C111" s="180"/>
      <c r="D111" s="181"/>
      <c r="E111" s="181"/>
      <c r="F111" s="181"/>
      <c r="G111" s="181"/>
      <c r="H111" s="181"/>
      <c r="I111" s="181"/>
      <c r="J111" s="181"/>
      <c r="K111" s="181">
        <v>20</v>
      </c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  <c r="AA111" s="191">
        <f t="shared" si="19"/>
        <v>20</v>
      </c>
    </row>
    <row r="112" spans="1:27" x14ac:dyDescent="0.2">
      <c r="A112" s="182">
        <v>0</v>
      </c>
      <c r="B112" s="66" t="s">
        <v>1796</v>
      </c>
      <c r="C112" s="180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91">
        <f t="shared" si="19"/>
        <v>0</v>
      </c>
    </row>
    <row r="113" spans="1:27" x14ac:dyDescent="0.2">
      <c r="A113" s="182">
        <v>0</v>
      </c>
      <c r="B113" s="66" t="s">
        <v>1796</v>
      </c>
      <c r="C113" s="180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91">
        <f t="shared" si="19"/>
        <v>0</v>
      </c>
    </row>
    <row r="114" spans="1:27" x14ac:dyDescent="0.2">
      <c r="A114" s="182">
        <v>0</v>
      </c>
      <c r="B114" s="66" t="s">
        <v>1796</v>
      </c>
      <c r="C114" s="180"/>
      <c r="D114" s="181"/>
      <c r="E114" s="181"/>
      <c r="F114" s="181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  <c r="AA114" s="191">
        <f t="shared" si="19"/>
        <v>0</v>
      </c>
    </row>
    <row r="115" spans="1:27" x14ac:dyDescent="0.2">
      <c r="A115" s="182">
        <v>0</v>
      </c>
      <c r="B115" s="66" t="s">
        <v>1796</v>
      </c>
      <c r="C115" s="180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  <c r="AA115" s="191">
        <f t="shared" si="19"/>
        <v>0</v>
      </c>
    </row>
    <row r="116" spans="1:27" x14ac:dyDescent="0.2">
      <c r="A116" s="182">
        <v>0</v>
      </c>
      <c r="B116" s="187" t="s">
        <v>1797</v>
      </c>
      <c r="C116" s="180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  <c r="AA116" s="191">
        <f t="shared" si="19"/>
        <v>0</v>
      </c>
    </row>
    <row r="117" spans="1:27" ht="13.5" thickBot="1" x14ac:dyDescent="0.25">
      <c r="A117" s="172"/>
      <c r="B117" s="30"/>
      <c r="C117" s="171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92"/>
    </row>
    <row r="118" spans="1:27" ht="13.5" thickBot="1" x14ac:dyDescent="0.25">
      <c r="A118" s="174">
        <f>SUM(A92:A116)</f>
        <v>180</v>
      </c>
      <c r="B118" s="9" t="s">
        <v>298</v>
      </c>
      <c r="C118" s="175">
        <f>SUM(C92:C116)</f>
        <v>80</v>
      </c>
      <c r="D118" s="176">
        <f>SUM(D92:D116)</f>
        <v>20</v>
      </c>
      <c r="E118" s="176">
        <f t="shared" ref="E118:AA118" si="20">SUM(E92:E116)</f>
        <v>35</v>
      </c>
      <c r="F118" s="176">
        <f t="shared" si="20"/>
        <v>25</v>
      </c>
      <c r="G118" s="176">
        <f t="shared" si="20"/>
        <v>0</v>
      </c>
      <c r="H118" s="176">
        <f t="shared" si="20"/>
        <v>0</v>
      </c>
      <c r="I118" s="176">
        <f t="shared" si="20"/>
        <v>0</v>
      </c>
      <c r="J118" s="176">
        <f t="shared" si="20"/>
        <v>0</v>
      </c>
      <c r="K118" s="176">
        <f t="shared" si="20"/>
        <v>20</v>
      </c>
      <c r="L118" s="176">
        <f t="shared" si="20"/>
        <v>0</v>
      </c>
      <c r="M118" s="176">
        <f t="shared" si="20"/>
        <v>0</v>
      </c>
      <c r="N118" s="176">
        <f t="shared" si="20"/>
        <v>0</v>
      </c>
      <c r="O118" s="176">
        <f t="shared" si="20"/>
        <v>0</v>
      </c>
      <c r="P118" s="176">
        <f t="shared" si="20"/>
        <v>0</v>
      </c>
      <c r="Q118" s="176">
        <f t="shared" si="20"/>
        <v>0</v>
      </c>
      <c r="R118" s="176">
        <f t="shared" si="20"/>
        <v>0</v>
      </c>
      <c r="S118" s="176">
        <f t="shared" si="20"/>
        <v>0</v>
      </c>
      <c r="T118" s="176">
        <f t="shared" si="20"/>
        <v>0</v>
      </c>
      <c r="U118" s="176">
        <f t="shared" si="20"/>
        <v>0</v>
      </c>
      <c r="V118" s="176">
        <f t="shared" si="20"/>
        <v>0</v>
      </c>
      <c r="W118" s="176">
        <f t="shared" si="20"/>
        <v>0</v>
      </c>
      <c r="X118" s="176">
        <f t="shared" si="20"/>
        <v>0</v>
      </c>
      <c r="Y118" s="176">
        <f t="shared" si="20"/>
        <v>0</v>
      </c>
      <c r="Z118" s="177">
        <f t="shared" si="20"/>
        <v>0</v>
      </c>
      <c r="AA118" s="174">
        <f t="shared" si="20"/>
        <v>180</v>
      </c>
    </row>
    <row r="119" spans="1:27" ht="13.5" thickBot="1" x14ac:dyDescent="0.25">
      <c r="A119" s="18"/>
      <c r="B119" s="29"/>
      <c r="C119" s="169"/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70"/>
    </row>
    <row r="120" spans="1:27" ht="13.5" thickBot="1" x14ac:dyDescent="0.25">
      <c r="A120" s="200">
        <f>A124/A118</f>
        <v>18.577777777777779</v>
      </c>
      <c r="B120" s="201" t="s">
        <v>1461</v>
      </c>
      <c r="C120" s="284">
        <f>C118*A120</f>
        <v>1486.2222222222224</v>
      </c>
      <c r="D120" s="203">
        <f>D118*$A$120</f>
        <v>371.5555555555556</v>
      </c>
      <c r="E120" s="203">
        <f t="shared" ref="E120:Z120" si="21">E118*$A$120</f>
        <v>650.22222222222229</v>
      </c>
      <c r="F120" s="203">
        <f t="shared" si="21"/>
        <v>464.44444444444446</v>
      </c>
      <c r="G120" s="203">
        <f t="shared" si="21"/>
        <v>0</v>
      </c>
      <c r="H120" s="203">
        <f t="shared" si="21"/>
        <v>0</v>
      </c>
      <c r="I120" s="203">
        <f t="shared" si="21"/>
        <v>0</v>
      </c>
      <c r="J120" s="203">
        <f t="shared" si="21"/>
        <v>0</v>
      </c>
      <c r="K120" s="203">
        <f t="shared" si="21"/>
        <v>371.5555555555556</v>
      </c>
      <c r="L120" s="203">
        <f t="shared" si="21"/>
        <v>0</v>
      </c>
      <c r="M120" s="203">
        <f t="shared" si="21"/>
        <v>0</v>
      </c>
      <c r="N120" s="203">
        <f t="shared" si="21"/>
        <v>0</v>
      </c>
      <c r="O120" s="203">
        <f t="shared" si="21"/>
        <v>0</v>
      </c>
      <c r="P120" s="203">
        <f t="shared" si="21"/>
        <v>0</v>
      </c>
      <c r="Q120" s="203">
        <f t="shared" si="21"/>
        <v>0</v>
      </c>
      <c r="R120" s="203">
        <f t="shared" si="21"/>
        <v>0</v>
      </c>
      <c r="S120" s="203">
        <f t="shared" si="21"/>
        <v>0</v>
      </c>
      <c r="T120" s="203">
        <f t="shared" si="21"/>
        <v>0</v>
      </c>
      <c r="U120" s="203">
        <f t="shared" si="21"/>
        <v>0</v>
      </c>
      <c r="V120" s="203">
        <f t="shared" si="21"/>
        <v>0</v>
      </c>
      <c r="W120" s="203">
        <f t="shared" si="21"/>
        <v>0</v>
      </c>
      <c r="X120" s="203">
        <f t="shared" si="21"/>
        <v>0</v>
      </c>
      <c r="Y120" s="203">
        <f t="shared" si="21"/>
        <v>0</v>
      </c>
      <c r="Z120" s="203">
        <f t="shared" si="21"/>
        <v>0</v>
      </c>
      <c r="AA120" s="214">
        <f>SUM(C120:Z120)</f>
        <v>3344.0000000000005</v>
      </c>
    </row>
    <row r="121" spans="1:27" x14ac:dyDescent="0.2">
      <c r="A121" s="198">
        <v>260</v>
      </c>
      <c r="B121" s="199" t="s">
        <v>904</v>
      </c>
      <c r="C121" s="204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  <c r="X121" s="205"/>
      <c r="Y121" s="205"/>
      <c r="Z121" s="205"/>
      <c r="AA121" s="206"/>
    </row>
    <row r="122" spans="1:27" x14ac:dyDescent="0.2">
      <c r="A122" s="194">
        <f>((1.45*12)+1.5)*(A118-A111-A116)</f>
        <v>3024</v>
      </c>
      <c r="B122" s="195" t="s">
        <v>745</v>
      </c>
      <c r="C122" s="207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9"/>
    </row>
    <row r="123" spans="1:27" x14ac:dyDescent="0.2">
      <c r="A123" s="194">
        <v>60</v>
      </c>
      <c r="B123" s="195" t="s">
        <v>1464</v>
      </c>
      <c r="C123" s="207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9"/>
    </row>
    <row r="124" spans="1:27" ht="13.5" thickBot="1" x14ac:dyDescent="0.25">
      <c r="A124" s="196">
        <f>SUM(A121:A123)</f>
        <v>3344</v>
      </c>
      <c r="B124" s="197" t="s">
        <v>1673</v>
      </c>
      <c r="C124" s="210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2"/>
    </row>
    <row r="127" spans="1:27" x14ac:dyDescent="0.2">
      <c r="A127" s="23" t="s">
        <v>600</v>
      </c>
    </row>
    <row r="128" spans="1:27" ht="13.5" thickBot="1" x14ac:dyDescent="0.25"/>
    <row r="129" spans="1:27" ht="13.5" thickBot="1" x14ac:dyDescent="0.25">
      <c r="A129" s="557" t="s">
        <v>627</v>
      </c>
      <c r="B129" s="558"/>
      <c r="C129" s="558"/>
      <c r="D129" s="558"/>
      <c r="E129" s="558"/>
      <c r="F129" s="558"/>
      <c r="G129" s="558"/>
      <c r="H129" s="558"/>
      <c r="I129" s="558"/>
      <c r="J129" s="558"/>
      <c r="K129" s="558"/>
      <c r="L129" s="558"/>
      <c r="M129" s="558"/>
      <c r="N129" s="558"/>
      <c r="O129" s="558"/>
      <c r="P129" s="558"/>
      <c r="Q129" s="558"/>
      <c r="R129" s="558"/>
      <c r="S129" s="558"/>
      <c r="T129" s="558"/>
      <c r="U129" s="558"/>
      <c r="V129" s="558"/>
      <c r="W129" s="558"/>
      <c r="X129" s="558"/>
      <c r="Y129" s="558"/>
      <c r="Z129" s="558"/>
      <c r="AA129" s="559"/>
    </row>
    <row r="130" spans="1:27" x14ac:dyDescent="0.2">
      <c r="A130" s="18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30"/>
    </row>
    <row r="131" spans="1:27" x14ac:dyDescent="0.2">
      <c r="A131" s="159" t="s">
        <v>1424</v>
      </c>
      <c r="B131" s="162" t="s">
        <v>628</v>
      </c>
      <c r="C131" s="160" t="s">
        <v>1799</v>
      </c>
      <c r="D131" s="193">
        <v>38169</v>
      </c>
      <c r="E131" s="160" t="s">
        <v>1426</v>
      </c>
      <c r="F131" s="164" t="s">
        <v>1186</v>
      </c>
      <c r="G131" s="97"/>
      <c r="H131" s="29"/>
      <c r="I131" s="27" t="s">
        <v>629</v>
      </c>
      <c r="J131" s="95">
        <v>2401</v>
      </c>
      <c r="K131" s="29"/>
      <c r="L131" s="29"/>
      <c r="M131" s="27" t="s">
        <v>630</v>
      </c>
      <c r="N131" s="95">
        <v>2402</v>
      </c>
      <c r="O131" s="29"/>
      <c r="P131" s="29" t="s">
        <v>631</v>
      </c>
      <c r="Q131" s="96" t="s">
        <v>1390</v>
      </c>
      <c r="R131" s="97"/>
      <c r="S131" s="29"/>
      <c r="T131" s="29" t="s">
        <v>1189</v>
      </c>
      <c r="U131" s="96" t="s">
        <v>1389</v>
      </c>
      <c r="V131" s="97"/>
      <c r="W131" s="29"/>
      <c r="X131" s="29" t="s">
        <v>1190</v>
      </c>
      <c r="Y131" s="96" t="s">
        <v>1191</v>
      </c>
      <c r="Z131" s="97"/>
      <c r="AA131" s="30"/>
    </row>
    <row r="132" spans="1:27" ht="13.5" thickBot="1" x14ac:dyDescent="0.25">
      <c r="A132" s="18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30"/>
    </row>
    <row r="133" spans="1:27" ht="13.5" thickBot="1" x14ac:dyDescent="0.25">
      <c r="A133" s="184"/>
      <c r="B133" s="148"/>
      <c r="C133" s="555" t="s">
        <v>1774</v>
      </c>
      <c r="D133" s="555"/>
      <c r="E133" s="555"/>
      <c r="F133" s="555"/>
      <c r="G133" s="555"/>
      <c r="H133" s="555"/>
      <c r="I133" s="555"/>
      <c r="J133" s="555"/>
      <c r="K133" s="555"/>
      <c r="L133" s="555"/>
      <c r="M133" s="555"/>
      <c r="N133" s="555"/>
      <c r="O133" s="555"/>
      <c r="P133" s="555"/>
      <c r="Q133" s="555"/>
      <c r="R133" s="555"/>
      <c r="S133" s="555"/>
      <c r="T133" s="555"/>
      <c r="U133" s="555"/>
      <c r="V133" s="555"/>
      <c r="W133" s="555"/>
      <c r="X133" s="555"/>
      <c r="Y133" s="555"/>
      <c r="Z133" s="555"/>
      <c r="AA133" s="556"/>
    </row>
    <row r="134" spans="1:27" ht="39" thickBot="1" x14ac:dyDescent="0.25">
      <c r="A134" s="185" t="s">
        <v>741</v>
      </c>
      <c r="B134" s="186" t="s">
        <v>1775</v>
      </c>
      <c r="C134" s="166">
        <v>2101</v>
      </c>
      <c r="D134" s="8">
        <v>2102</v>
      </c>
      <c r="E134" s="8">
        <v>2103</v>
      </c>
      <c r="F134" s="8">
        <v>2104</v>
      </c>
      <c r="G134" s="8">
        <v>2301</v>
      </c>
      <c r="H134" s="8">
        <v>2302</v>
      </c>
      <c r="I134" s="8">
        <v>2303</v>
      </c>
      <c r="J134" s="8">
        <v>2304</v>
      </c>
      <c r="K134" s="8">
        <v>2305</v>
      </c>
      <c r="L134" s="8">
        <v>2306</v>
      </c>
      <c r="M134" s="8">
        <v>2307</v>
      </c>
      <c r="N134" s="8">
        <v>2308</v>
      </c>
      <c r="O134" s="8">
        <v>2309</v>
      </c>
      <c r="P134" s="8">
        <v>2401</v>
      </c>
      <c r="Q134" s="8">
        <v>2402</v>
      </c>
      <c r="R134" s="8">
        <v>2403</v>
      </c>
      <c r="S134" s="8">
        <v>2404</v>
      </c>
      <c r="T134" s="8">
        <v>2405</v>
      </c>
      <c r="U134" s="8">
        <v>2501</v>
      </c>
      <c r="V134" s="8">
        <v>2502</v>
      </c>
      <c r="W134" s="8">
        <v>2503</v>
      </c>
      <c r="X134" s="8">
        <v>2504</v>
      </c>
      <c r="Y134" s="8">
        <v>2505</v>
      </c>
      <c r="Z134" s="8">
        <v>2509</v>
      </c>
      <c r="AA134" s="167" t="s">
        <v>1673</v>
      </c>
    </row>
    <row r="135" spans="1:27" x14ac:dyDescent="0.2">
      <c r="A135" s="264"/>
      <c r="B135" s="271" t="s">
        <v>632</v>
      </c>
      <c r="C135" s="265"/>
      <c r="D135" s="266"/>
      <c r="E135" s="266"/>
      <c r="F135" s="266"/>
      <c r="G135" s="266"/>
      <c r="H135" s="266"/>
      <c r="I135" s="266"/>
      <c r="J135" s="266"/>
      <c r="K135" s="266"/>
      <c r="L135" s="266"/>
      <c r="M135" s="266"/>
      <c r="N135" s="266"/>
      <c r="O135" s="266"/>
      <c r="P135" s="266"/>
      <c r="Q135" s="266"/>
      <c r="R135" s="266"/>
      <c r="S135" s="266"/>
      <c r="T135" s="266"/>
      <c r="U135" s="266"/>
      <c r="V135" s="266"/>
      <c r="W135" s="266"/>
      <c r="X135" s="266"/>
      <c r="Y135" s="266"/>
      <c r="Z135" s="266"/>
      <c r="AA135" s="267"/>
    </row>
    <row r="136" spans="1:27" x14ac:dyDescent="0.2">
      <c r="A136" s="182">
        <v>1564632</v>
      </c>
      <c r="B136" s="187" t="s">
        <v>633</v>
      </c>
      <c r="C136" s="255"/>
      <c r="D136" s="256"/>
      <c r="E136" s="256"/>
      <c r="F136" s="256"/>
      <c r="G136" s="256"/>
      <c r="H136" s="256"/>
      <c r="I136" s="256"/>
      <c r="J136" s="256"/>
      <c r="K136" s="256"/>
      <c r="L136" s="256"/>
      <c r="M136" s="256"/>
      <c r="N136" s="256"/>
      <c r="O136" s="256"/>
      <c r="P136" s="256"/>
      <c r="Q136" s="256"/>
      <c r="R136" s="256"/>
      <c r="S136" s="256"/>
      <c r="T136" s="256"/>
      <c r="U136" s="256"/>
      <c r="V136" s="256"/>
      <c r="W136" s="256"/>
      <c r="X136" s="256"/>
      <c r="Y136" s="256"/>
      <c r="Z136" s="256"/>
      <c r="AA136" s="257"/>
    </row>
    <row r="137" spans="1:27" x14ac:dyDescent="0.2">
      <c r="A137" s="182">
        <f>A136+30600</f>
        <v>1595232</v>
      </c>
      <c r="B137" s="187" t="s">
        <v>634</v>
      </c>
      <c r="C137" s="255"/>
      <c r="D137" s="256"/>
      <c r="E137" s="256"/>
      <c r="F137" s="256"/>
      <c r="G137" s="256"/>
      <c r="H137" s="256"/>
      <c r="I137" s="256"/>
      <c r="J137" s="256"/>
      <c r="K137" s="256"/>
      <c r="L137" s="256"/>
      <c r="M137" s="256"/>
      <c r="N137" s="256"/>
      <c r="O137" s="256"/>
      <c r="P137" s="256"/>
      <c r="Q137" s="256"/>
      <c r="R137" s="256"/>
      <c r="S137" s="256"/>
      <c r="T137" s="256"/>
      <c r="U137" s="256"/>
      <c r="V137" s="256"/>
      <c r="W137" s="256"/>
      <c r="X137" s="256"/>
      <c r="Y137" s="256"/>
      <c r="Z137" s="256"/>
      <c r="AA137" s="257"/>
    </row>
    <row r="138" spans="1:27" x14ac:dyDescent="0.2">
      <c r="A138" s="254">
        <f>A137-A136</f>
        <v>30600</v>
      </c>
      <c r="B138" s="253" t="s">
        <v>742</v>
      </c>
      <c r="C138" s="255"/>
      <c r="D138" s="256"/>
      <c r="E138" s="256"/>
      <c r="F138" s="256"/>
      <c r="G138" s="256"/>
      <c r="H138" s="256"/>
      <c r="I138" s="256"/>
      <c r="J138" s="256"/>
      <c r="K138" s="256"/>
      <c r="L138" s="256"/>
      <c r="M138" s="256"/>
      <c r="N138" s="256"/>
      <c r="O138" s="256"/>
      <c r="P138" s="256"/>
      <c r="Q138" s="256"/>
      <c r="R138" s="256"/>
      <c r="S138" s="256"/>
      <c r="T138" s="256"/>
      <c r="U138" s="256"/>
      <c r="V138" s="256"/>
      <c r="W138" s="256"/>
      <c r="X138" s="256"/>
      <c r="Y138" s="256"/>
      <c r="Z138" s="256"/>
      <c r="AA138" s="257"/>
    </row>
    <row r="139" spans="1:27" x14ac:dyDescent="0.2">
      <c r="A139" s="182"/>
      <c r="B139" s="133" t="s">
        <v>635</v>
      </c>
      <c r="C139" s="178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  <c r="AA139" s="191">
        <f t="shared" ref="AA139:AA144" si="22">SUM(C139:Z139)</f>
        <v>0</v>
      </c>
    </row>
    <row r="140" spans="1:27" x14ac:dyDescent="0.2">
      <c r="A140" s="182">
        <f>SUM(C140:Z140)</f>
        <v>450</v>
      </c>
      <c r="B140" s="187" t="s">
        <v>728</v>
      </c>
      <c r="C140" s="178">
        <v>100</v>
      </c>
      <c r="D140" s="179">
        <v>80</v>
      </c>
      <c r="E140" s="179">
        <v>80</v>
      </c>
      <c r="F140" s="179">
        <v>100</v>
      </c>
      <c r="G140" s="179">
        <v>0</v>
      </c>
      <c r="H140" s="179">
        <v>0</v>
      </c>
      <c r="I140" s="179">
        <v>0</v>
      </c>
      <c r="J140" s="179">
        <v>0</v>
      </c>
      <c r="K140" s="179">
        <v>0</v>
      </c>
      <c r="L140" s="179">
        <v>0</v>
      </c>
      <c r="M140" s="179">
        <v>0</v>
      </c>
      <c r="N140" s="179">
        <v>0</v>
      </c>
      <c r="O140" s="179">
        <v>0</v>
      </c>
      <c r="P140" s="179">
        <v>20</v>
      </c>
      <c r="Q140" s="179">
        <v>10</v>
      </c>
      <c r="R140" s="179">
        <v>0</v>
      </c>
      <c r="S140" s="179">
        <v>0</v>
      </c>
      <c r="T140" s="179">
        <v>0</v>
      </c>
      <c r="U140" s="179">
        <v>10</v>
      </c>
      <c r="V140" s="179">
        <v>20</v>
      </c>
      <c r="W140" s="179">
        <v>30</v>
      </c>
      <c r="X140" s="179">
        <v>0</v>
      </c>
      <c r="Y140" s="179">
        <v>0</v>
      </c>
      <c r="Z140" s="179">
        <v>0</v>
      </c>
      <c r="AA140" s="191">
        <f t="shared" si="22"/>
        <v>450</v>
      </c>
    </row>
    <row r="141" spans="1:27" x14ac:dyDescent="0.2">
      <c r="A141" s="182">
        <v>720</v>
      </c>
      <c r="B141" s="187" t="s">
        <v>729</v>
      </c>
      <c r="C141" s="178">
        <v>80</v>
      </c>
      <c r="D141" s="179">
        <v>60</v>
      </c>
      <c r="E141" s="179">
        <v>50</v>
      </c>
      <c r="F141" s="179">
        <v>90</v>
      </c>
      <c r="G141" s="179">
        <v>0</v>
      </c>
      <c r="H141" s="179">
        <v>0</v>
      </c>
      <c r="I141" s="179">
        <v>0</v>
      </c>
      <c r="J141" s="179">
        <v>0</v>
      </c>
      <c r="K141" s="179">
        <v>0</v>
      </c>
      <c r="L141" s="179">
        <v>0</v>
      </c>
      <c r="M141" s="179">
        <v>0</v>
      </c>
      <c r="N141" s="179">
        <v>0</v>
      </c>
      <c r="O141" s="179">
        <v>0</v>
      </c>
      <c r="P141" s="179">
        <v>50</v>
      </c>
      <c r="Q141" s="179">
        <v>40</v>
      </c>
      <c r="R141" s="179">
        <v>0</v>
      </c>
      <c r="S141" s="179">
        <v>0</v>
      </c>
      <c r="T141" s="179">
        <v>0</v>
      </c>
      <c r="U141" s="179">
        <v>100</v>
      </c>
      <c r="V141" s="179">
        <v>30</v>
      </c>
      <c r="W141" s="179">
        <v>60</v>
      </c>
      <c r="X141" s="179">
        <v>0</v>
      </c>
      <c r="Y141" s="179">
        <v>0</v>
      </c>
      <c r="Z141" s="179">
        <v>0</v>
      </c>
      <c r="AA141" s="257"/>
    </row>
    <row r="142" spans="1:27" x14ac:dyDescent="0.2">
      <c r="A142" s="182"/>
      <c r="B142" s="258" t="s">
        <v>730</v>
      </c>
      <c r="C142" s="272">
        <f>C140*C141</f>
        <v>8000</v>
      </c>
      <c r="D142" s="273">
        <f>D140*D141</f>
        <v>4800</v>
      </c>
      <c r="E142" s="273">
        <f t="shared" ref="E142:Z142" si="23">E140*E141</f>
        <v>4000</v>
      </c>
      <c r="F142" s="273">
        <f t="shared" si="23"/>
        <v>9000</v>
      </c>
      <c r="G142" s="273">
        <f t="shared" si="23"/>
        <v>0</v>
      </c>
      <c r="H142" s="273">
        <f t="shared" si="23"/>
        <v>0</v>
      </c>
      <c r="I142" s="273">
        <f t="shared" si="23"/>
        <v>0</v>
      </c>
      <c r="J142" s="273">
        <f t="shared" si="23"/>
        <v>0</v>
      </c>
      <c r="K142" s="273">
        <f t="shared" si="23"/>
        <v>0</v>
      </c>
      <c r="L142" s="273">
        <f t="shared" si="23"/>
        <v>0</v>
      </c>
      <c r="M142" s="273">
        <f t="shared" si="23"/>
        <v>0</v>
      </c>
      <c r="N142" s="273">
        <f t="shared" si="23"/>
        <v>0</v>
      </c>
      <c r="O142" s="273">
        <f t="shared" si="23"/>
        <v>0</v>
      </c>
      <c r="P142" s="273">
        <f t="shared" si="23"/>
        <v>1000</v>
      </c>
      <c r="Q142" s="273">
        <f t="shared" si="23"/>
        <v>400</v>
      </c>
      <c r="R142" s="273">
        <f t="shared" si="23"/>
        <v>0</v>
      </c>
      <c r="S142" s="273">
        <f t="shared" si="23"/>
        <v>0</v>
      </c>
      <c r="T142" s="273">
        <f t="shared" si="23"/>
        <v>0</v>
      </c>
      <c r="U142" s="273">
        <f t="shared" si="23"/>
        <v>1000</v>
      </c>
      <c r="V142" s="273">
        <f t="shared" si="23"/>
        <v>600</v>
      </c>
      <c r="W142" s="273">
        <f t="shared" si="23"/>
        <v>1800</v>
      </c>
      <c r="X142" s="273">
        <f t="shared" si="23"/>
        <v>0</v>
      </c>
      <c r="Y142" s="273">
        <f t="shared" si="23"/>
        <v>0</v>
      </c>
      <c r="Z142" s="273">
        <f t="shared" si="23"/>
        <v>0</v>
      </c>
      <c r="AA142" s="191">
        <f t="shared" si="22"/>
        <v>30600</v>
      </c>
    </row>
    <row r="143" spans="1:27" ht="13.5" thickBot="1" x14ac:dyDescent="0.25">
      <c r="A143" s="268"/>
      <c r="B143" s="269" t="s">
        <v>731</v>
      </c>
      <c r="C143" s="274">
        <f>C142/A138</f>
        <v>0.26143790849673204</v>
      </c>
      <c r="D143" s="275">
        <f>D142/$A$138</f>
        <v>0.15686274509803921</v>
      </c>
      <c r="E143" s="275">
        <f t="shared" ref="E143:Z143" si="24">E142/$A$138</f>
        <v>0.13071895424836602</v>
      </c>
      <c r="F143" s="275">
        <f t="shared" si="24"/>
        <v>0.29411764705882354</v>
      </c>
      <c r="G143" s="275">
        <f t="shared" si="24"/>
        <v>0</v>
      </c>
      <c r="H143" s="275">
        <f t="shared" si="24"/>
        <v>0</v>
      </c>
      <c r="I143" s="275">
        <f t="shared" si="24"/>
        <v>0</v>
      </c>
      <c r="J143" s="275">
        <f t="shared" si="24"/>
        <v>0</v>
      </c>
      <c r="K143" s="275">
        <f t="shared" si="24"/>
        <v>0</v>
      </c>
      <c r="L143" s="275">
        <f t="shared" si="24"/>
        <v>0</v>
      </c>
      <c r="M143" s="275">
        <f t="shared" si="24"/>
        <v>0</v>
      </c>
      <c r="N143" s="275">
        <f t="shared" si="24"/>
        <v>0</v>
      </c>
      <c r="O143" s="275">
        <f t="shared" si="24"/>
        <v>0</v>
      </c>
      <c r="P143" s="275">
        <f t="shared" si="24"/>
        <v>3.2679738562091505E-2</v>
      </c>
      <c r="Q143" s="275">
        <f t="shared" si="24"/>
        <v>1.3071895424836602E-2</v>
      </c>
      <c r="R143" s="275">
        <f t="shared" si="24"/>
        <v>0</v>
      </c>
      <c r="S143" s="275">
        <f t="shared" si="24"/>
        <v>0</v>
      </c>
      <c r="T143" s="275">
        <f t="shared" si="24"/>
        <v>0</v>
      </c>
      <c r="U143" s="275">
        <f t="shared" si="24"/>
        <v>3.2679738562091505E-2</v>
      </c>
      <c r="V143" s="275">
        <f t="shared" si="24"/>
        <v>1.9607843137254902E-2</v>
      </c>
      <c r="W143" s="275">
        <f t="shared" si="24"/>
        <v>5.8823529411764705E-2</v>
      </c>
      <c r="X143" s="275">
        <f t="shared" si="24"/>
        <v>0</v>
      </c>
      <c r="Y143" s="275">
        <f t="shared" si="24"/>
        <v>0</v>
      </c>
      <c r="Z143" s="275">
        <f t="shared" si="24"/>
        <v>0</v>
      </c>
      <c r="AA143" s="270">
        <f t="shared" si="22"/>
        <v>1</v>
      </c>
    </row>
    <row r="144" spans="1:27" ht="13.5" thickBot="1" x14ac:dyDescent="0.25">
      <c r="A144" s="259"/>
      <c r="B144" s="260"/>
      <c r="C144" s="261"/>
      <c r="D144" s="262"/>
      <c r="E144" s="262"/>
      <c r="F144" s="262"/>
      <c r="G144" s="262"/>
      <c r="H144" s="262"/>
      <c r="I144" s="262"/>
      <c r="J144" s="262"/>
      <c r="K144" s="262"/>
      <c r="L144" s="262"/>
      <c r="M144" s="262"/>
      <c r="N144" s="262"/>
      <c r="O144" s="262"/>
      <c r="P144" s="262"/>
      <c r="Q144" s="262"/>
      <c r="R144" s="262"/>
      <c r="S144" s="262"/>
      <c r="T144" s="262"/>
      <c r="U144" s="262"/>
      <c r="V144" s="262"/>
      <c r="W144" s="262"/>
      <c r="X144" s="262"/>
      <c r="Y144" s="262"/>
      <c r="Z144" s="262"/>
      <c r="AA144" s="263">
        <f t="shared" si="22"/>
        <v>0</v>
      </c>
    </row>
    <row r="145" spans="1:27" x14ac:dyDescent="0.2">
      <c r="A145" s="264"/>
      <c r="B145" s="271" t="s">
        <v>732</v>
      </c>
      <c r="C145" s="265"/>
      <c r="D145" s="266"/>
      <c r="E145" s="266"/>
      <c r="F145" s="266"/>
      <c r="G145" s="266"/>
      <c r="H145" s="266"/>
      <c r="I145" s="266"/>
      <c r="J145" s="266"/>
      <c r="K145" s="266"/>
      <c r="L145" s="266"/>
      <c r="M145" s="266"/>
      <c r="N145" s="266"/>
      <c r="O145" s="266"/>
      <c r="P145" s="266"/>
      <c r="Q145" s="266"/>
      <c r="R145" s="266"/>
      <c r="S145" s="266"/>
      <c r="T145" s="266"/>
      <c r="U145" s="266"/>
      <c r="V145" s="266"/>
      <c r="W145" s="266"/>
      <c r="X145" s="266"/>
      <c r="Y145" s="266"/>
      <c r="Z145" s="266"/>
      <c r="AA145" s="267"/>
    </row>
    <row r="146" spans="1:27" x14ac:dyDescent="0.2">
      <c r="A146" s="182">
        <v>165842</v>
      </c>
      <c r="B146" s="187" t="s">
        <v>733</v>
      </c>
      <c r="C146" s="255"/>
      <c r="D146" s="256"/>
      <c r="E146" s="256"/>
      <c r="F146" s="256"/>
      <c r="G146" s="256"/>
      <c r="H146" s="256"/>
      <c r="I146" s="256"/>
      <c r="J146" s="256"/>
      <c r="K146" s="256"/>
      <c r="L146" s="256"/>
      <c r="M146" s="256"/>
      <c r="N146" s="256"/>
      <c r="O146" s="256"/>
      <c r="P146" s="256"/>
      <c r="Q146" s="256"/>
      <c r="R146" s="256"/>
      <c r="S146" s="256"/>
      <c r="T146" s="256"/>
      <c r="U146" s="256"/>
      <c r="V146" s="256"/>
      <c r="W146" s="256"/>
      <c r="X146" s="256"/>
      <c r="Y146" s="256"/>
      <c r="Z146" s="256"/>
      <c r="AA146" s="257"/>
    </row>
    <row r="147" spans="1:27" x14ac:dyDescent="0.2">
      <c r="A147" s="182">
        <f>A146+10750</f>
        <v>176592</v>
      </c>
      <c r="B147" s="187" t="s">
        <v>734</v>
      </c>
      <c r="C147" s="255"/>
      <c r="D147" s="256"/>
      <c r="E147" s="256"/>
      <c r="F147" s="256"/>
      <c r="G147" s="256"/>
      <c r="H147" s="256"/>
      <c r="I147" s="256"/>
      <c r="J147" s="256"/>
      <c r="K147" s="256"/>
      <c r="L147" s="256"/>
      <c r="M147" s="256"/>
      <c r="N147" s="256"/>
      <c r="O147" s="256"/>
      <c r="P147" s="256"/>
      <c r="Q147" s="256"/>
      <c r="R147" s="256"/>
      <c r="S147" s="256"/>
      <c r="T147" s="256"/>
      <c r="U147" s="256"/>
      <c r="V147" s="256"/>
      <c r="W147" s="256"/>
      <c r="X147" s="256"/>
      <c r="Y147" s="256"/>
      <c r="Z147" s="256"/>
      <c r="AA147" s="257"/>
    </row>
    <row r="148" spans="1:27" x14ac:dyDescent="0.2">
      <c r="A148" s="254">
        <f>A147-A146</f>
        <v>10750</v>
      </c>
      <c r="B148" s="253" t="s">
        <v>743</v>
      </c>
      <c r="C148" s="255"/>
      <c r="D148" s="256"/>
      <c r="E148" s="256"/>
      <c r="F148" s="256"/>
      <c r="G148" s="256"/>
      <c r="H148" s="256"/>
      <c r="I148" s="256"/>
      <c r="J148" s="256"/>
      <c r="K148" s="256"/>
      <c r="L148" s="256"/>
      <c r="M148" s="256"/>
      <c r="N148" s="256"/>
      <c r="O148" s="256"/>
      <c r="P148" s="256"/>
      <c r="Q148" s="256"/>
      <c r="R148" s="256"/>
      <c r="S148" s="256"/>
      <c r="T148" s="256"/>
      <c r="U148" s="256"/>
      <c r="V148" s="256"/>
      <c r="W148" s="256"/>
      <c r="X148" s="256"/>
      <c r="Y148" s="256"/>
      <c r="Z148" s="256"/>
      <c r="AA148" s="257"/>
    </row>
    <row r="149" spans="1:27" x14ac:dyDescent="0.2">
      <c r="A149" s="182"/>
      <c r="B149" s="133" t="s">
        <v>635</v>
      </c>
      <c r="C149" s="178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79"/>
      <c r="Y149" s="179"/>
      <c r="Z149" s="179"/>
      <c r="AA149" s="191">
        <f>SUM(C149:Z149)</f>
        <v>0</v>
      </c>
    </row>
    <row r="150" spans="1:27" x14ac:dyDescent="0.2">
      <c r="A150" s="182">
        <f>SUM(C150:Z150)</f>
        <v>240</v>
      </c>
      <c r="B150" s="187" t="s">
        <v>739</v>
      </c>
      <c r="C150" s="178">
        <v>10</v>
      </c>
      <c r="D150" s="179">
        <v>0</v>
      </c>
      <c r="E150" s="179">
        <v>0</v>
      </c>
      <c r="F150" s="179">
        <v>10</v>
      </c>
      <c r="G150" s="179">
        <v>0</v>
      </c>
      <c r="H150" s="179">
        <v>0</v>
      </c>
      <c r="I150" s="179">
        <v>0</v>
      </c>
      <c r="J150" s="179">
        <v>0</v>
      </c>
      <c r="K150" s="179">
        <v>0</v>
      </c>
      <c r="L150" s="179">
        <v>0</v>
      </c>
      <c r="M150" s="179">
        <v>0</v>
      </c>
      <c r="N150" s="179">
        <v>0</v>
      </c>
      <c r="O150" s="179">
        <v>0</v>
      </c>
      <c r="P150" s="179">
        <v>60</v>
      </c>
      <c r="Q150" s="179">
        <v>120</v>
      </c>
      <c r="R150" s="179">
        <v>0</v>
      </c>
      <c r="S150" s="179">
        <v>20</v>
      </c>
      <c r="T150" s="179">
        <v>0</v>
      </c>
      <c r="U150" s="179">
        <v>5</v>
      </c>
      <c r="V150" s="179">
        <v>5</v>
      </c>
      <c r="W150" s="179">
        <v>0</v>
      </c>
      <c r="X150" s="179">
        <v>10</v>
      </c>
      <c r="Y150" s="179">
        <v>0</v>
      </c>
      <c r="Z150" s="179">
        <v>0</v>
      </c>
      <c r="AA150" s="191">
        <f>SUM(C150:Z150)</f>
        <v>240</v>
      </c>
    </row>
    <row r="151" spans="1:27" x14ac:dyDescent="0.2">
      <c r="A151" s="182">
        <v>720</v>
      </c>
      <c r="B151" s="187" t="s">
        <v>729</v>
      </c>
      <c r="C151" s="178">
        <v>80</v>
      </c>
      <c r="D151" s="179">
        <v>60</v>
      </c>
      <c r="E151" s="179">
        <v>50</v>
      </c>
      <c r="F151" s="179">
        <v>90</v>
      </c>
      <c r="G151" s="179">
        <v>0</v>
      </c>
      <c r="H151" s="179">
        <v>0</v>
      </c>
      <c r="I151" s="179">
        <v>0</v>
      </c>
      <c r="J151" s="179">
        <v>0</v>
      </c>
      <c r="K151" s="179">
        <v>0</v>
      </c>
      <c r="L151" s="179">
        <v>0</v>
      </c>
      <c r="M151" s="179">
        <v>0</v>
      </c>
      <c r="N151" s="179">
        <v>0</v>
      </c>
      <c r="O151" s="179">
        <v>0</v>
      </c>
      <c r="P151" s="179">
        <v>50</v>
      </c>
      <c r="Q151" s="179">
        <v>40</v>
      </c>
      <c r="R151" s="179">
        <v>0</v>
      </c>
      <c r="S151" s="179">
        <v>0</v>
      </c>
      <c r="T151" s="179">
        <v>0</v>
      </c>
      <c r="U151" s="179">
        <v>100</v>
      </c>
      <c r="V151" s="179">
        <v>30</v>
      </c>
      <c r="W151" s="179">
        <v>60</v>
      </c>
      <c r="X151" s="179">
        <v>60</v>
      </c>
      <c r="Y151" s="179">
        <v>0</v>
      </c>
      <c r="Z151" s="179">
        <v>0</v>
      </c>
      <c r="AA151" s="257"/>
    </row>
    <row r="152" spans="1:27" x14ac:dyDescent="0.2">
      <c r="A152" s="182"/>
      <c r="B152" s="258" t="s">
        <v>730</v>
      </c>
      <c r="C152" s="272">
        <f t="shared" ref="C152:Z152" si="25">C150*C151</f>
        <v>800</v>
      </c>
      <c r="D152" s="273">
        <f t="shared" si="25"/>
        <v>0</v>
      </c>
      <c r="E152" s="273">
        <f t="shared" si="25"/>
        <v>0</v>
      </c>
      <c r="F152" s="273">
        <f t="shared" si="25"/>
        <v>900</v>
      </c>
      <c r="G152" s="273">
        <f t="shared" si="25"/>
        <v>0</v>
      </c>
      <c r="H152" s="273">
        <f t="shared" si="25"/>
        <v>0</v>
      </c>
      <c r="I152" s="273">
        <f t="shared" si="25"/>
        <v>0</v>
      </c>
      <c r="J152" s="273">
        <f t="shared" si="25"/>
        <v>0</v>
      </c>
      <c r="K152" s="273">
        <f t="shared" si="25"/>
        <v>0</v>
      </c>
      <c r="L152" s="273">
        <f t="shared" si="25"/>
        <v>0</v>
      </c>
      <c r="M152" s="273">
        <f t="shared" si="25"/>
        <v>0</v>
      </c>
      <c r="N152" s="273">
        <f t="shared" si="25"/>
        <v>0</v>
      </c>
      <c r="O152" s="273">
        <f t="shared" si="25"/>
        <v>0</v>
      </c>
      <c r="P152" s="273">
        <f t="shared" si="25"/>
        <v>3000</v>
      </c>
      <c r="Q152" s="273">
        <f t="shared" si="25"/>
        <v>4800</v>
      </c>
      <c r="R152" s="273">
        <f t="shared" si="25"/>
        <v>0</v>
      </c>
      <c r="S152" s="273">
        <f t="shared" si="25"/>
        <v>0</v>
      </c>
      <c r="T152" s="273">
        <f t="shared" si="25"/>
        <v>0</v>
      </c>
      <c r="U152" s="273">
        <f t="shared" si="25"/>
        <v>500</v>
      </c>
      <c r="V152" s="273">
        <f t="shared" si="25"/>
        <v>150</v>
      </c>
      <c r="W152" s="273">
        <f t="shared" si="25"/>
        <v>0</v>
      </c>
      <c r="X152" s="273">
        <f t="shared" si="25"/>
        <v>600</v>
      </c>
      <c r="Y152" s="273">
        <f t="shared" si="25"/>
        <v>0</v>
      </c>
      <c r="Z152" s="273">
        <f t="shared" si="25"/>
        <v>0</v>
      </c>
      <c r="AA152" s="191">
        <f>SUM(C152:Z152)</f>
        <v>10750</v>
      </c>
    </row>
    <row r="153" spans="1:27" ht="13.5" thickBot="1" x14ac:dyDescent="0.25">
      <c r="A153" s="268"/>
      <c r="B153" s="269" t="s">
        <v>731</v>
      </c>
      <c r="C153" s="274">
        <f>C152/A148</f>
        <v>7.441860465116279E-2</v>
      </c>
      <c r="D153" s="275">
        <f>D152/$A$148</f>
        <v>0</v>
      </c>
      <c r="E153" s="275">
        <f t="shared" ref="E153:Z153" si="26">E152/$A$148</f>
        <v>0</v>
      </c>
      <c r="F153" s="275">
        <f t="shared" si="26"/>
        <v>8.3720930232558138E-2</v>
      </c>
      <c r="G153" s="275">
        <f t="shared" si="26"/>
        <v>0</v>
      </c>
      <c r="H153" s="275">
        <f t="shared" si="26"/>
        <v>0</v>
      </c>
      <c r="I153" s="275">
        <f t="shared" si="26"/>
        <v>0</v>
      </c>
      <c r="J153" s="275">
        <f t="shared" si="26"/>
        <v>0</v>
      </c>
      <c r="K153" s="275">
        <f t="shared" si="26"/>
        <v>0</v>
      </c>
      <c r="L153" s="275">
        <f t="shared" si="26"/>
        <v>0</v>
      </c>
      <c r="M153" s="275">
        <f t="shared" si="26"/>
        <v>0</v>
      </c>
      <c r="N153" s="275">
        <f t="shared" si="26"/>
        <v>0</v>
      </c>
      <c r="O153" s="275">
        <f t="shared" si="26"/>
        <v>0</v>
      </c>
      <c r="P153" s="275">
        <f t="shared" si="26"/>
        <v>0.27906976744186046</v>
      </c>
      <c r="Q153" s="275">
        <f t="shared" si="26"/>
        <v>0.44651162790697674</v>
      </c>
      <c r="R153" s="275">
        <f t="shared" si="26"/>
        <v>0</v>
      </c>
      <c r="S153" s="275">
        <f t="shared" si="26"/>
        <v>0</v>
      </c>
      <c r="T153" s="275">
        <f t="shared" si="26"/>
        <v>0</v>
      </c>
      <c r="U153" s="275">
        <f t="shared" si="26"/>
        <v>4.6511627906976744E-2</v>
      </c>
      <c r="V153" s="275">
        <f t="shared" si="26"/>
        <v>1.3953488372093023E-2</v>
      </c>
      <c r="W153" s="275">
        <f t="shared" si="26"/>
        <v>0</v>
      </c>
      <c r="X153" s="275">
        <f t="shared" si="26"/>
        <v>5.5813953488372092E-2</v>
      </c>
      <c r="Y153" s="275">
        <f t="shared" si="26"/>
        <v>0</v>
      </c>
      <c r="Z153" s="275">
        <f t="shared" si="26"/>
        <v>0</v>
      </c>
      <c r="AA153" s="270">
        <f>SUM(C153:Z153)</f>
        <v>1</v>
      </c>
    </row>
    <row r="154" spans="1:27" ht="13.5" thickBot="1" x14ac:dyDescent="0.25">
      <c r="A154" s="182"/>
      <c r="B154" s="187"/>
      <c r="C154" s="180"/>
      <c r="D154" s="181"/>
      <c r="E154" s="181"/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181"/>
      <c r="R154" s="181"/>
      <c r="S154" s="181"/>
      <c r="T154" s="181"/>
      <c r="U154" s="181"/>
      <c r="V154" s="181"/>
      <c r="W154" s="181"/>
      <c r="X154" s="181"/>
      <c r="Y154" s="181"/>
      <c r="Z154" s="181"/>
      <c r="AA154" s="191"/>
    </row>
    <row r="155" spans="1:27" x14ac:dyDescent="0.2">
      <c r="A155" s="264"/>
      <c r="B155" s="271" t="s">
        <v>735</v>
      </c>
      <c r="C155" s="265"/>
      <c r="D155" s="266"/>
      <c r="E155" s="266"/>
      <c r="F155" s="266"/>
      <c r="G155" s="266"/>
      <c r="H155" s="266"/>
      <c r="I155" s="266"/>
      <c r="J155" s="266"/>
      <c r="K155" s="266"/>
      <c r="L155" s="266"/>
      <c r="M155" s="266"/>
      <c r="N155" s="266"/>
      <c r="O155" s="266"/>
      <c r="P155" s="266"/>
      <c r="Q155" s="266"/>
      <c r="R155" s="266"/>
      <c r="S155" s="266"/>
      <c r="T155" s="266"/>
      <c r="U155" s="266"/>
      <c r="V155" s="266"/>
      <c r="W155" s="266"/>
      <c r="X155" s="266"/>
      <c r="Y155" s="266"/>
      <c r="Z155" s="266"/>
      <c r="AA155" s="267"/>
    </row>
    <row r="156" spans="1:27" x14ac:dyDescent="0.2">
      <c r="A156" s="182">
        <v>162</v>
      </c>
      <c r="B156" s="187" t="s">
        <v>736</v>
      </c>
      <c r="C156" s="255"/>
      <c r="D156" s="256"/>
      <c r="E156" s="256"/>
      <c r="F156" s="256"/>
      <c r="G156" s="256"/>
      <c r="H156" s="256"/>
      <c r="I156" s="256"/>
      <c r="J156" s="256"/>
      <c r="K156" s="256"/>
      <c r="L156" s="256"/>
      <c r="M156" s="256"/>
      <c r="N156" s="256"/>
      <c r="O156" s="256"/>
      <c r="P156" s="256"/>
      <c r="Q156" s="256"/>
      <c r="R156" s="256"/>
      <c r="S156" s="256"/>
      <c r="T156" s="256"/>
      <c r="U156" s="256"/>
      <c r="V156" s="256"/>
      <c r="W156" s="256"/>
      <c r="X156" s="256"/>
      <c r="Y156" s="256"/>
      <c r="Z156" s="256"/>
      <c r="AA156" s="257"/>
    </row>
    <row r="157" spans="1:27" x14ac:dyDescent="0.2">
      <c r="A157" s="182">
        <f>6065+38+15</f>
        <v>6118</v>
      </c>
      <c r="B157" s="187" t="s">
        <v>737</v>
      </c>
      <c r="C157" s="255"/>
      <c r="D157" s="256"/>
      <c r="E157" s="256"/>
      <c r="F157" s="256"/>
      <c r="G157" s="256"/>
      <c r="H157" s="256"/>
      <c r="I157" s="256"/>
      <c r="J157" s="256"/>
      <c r="K157" s="256"/>
      <c r="L157" s="256"/>
      <c r="M157" s="256"/>
      <c r="N157" s="256"/>
      <c r="O157" s="256"/>
      <c r="P157" s="256"/>
      <c r="Q157" s="256"/>
      <c r="R157" s="256"/>
      <c r="S157" s="256"/>
      <c r="T157" s="256"/>
      <c r="U157" s="256"/>
      <c r="V157" s="256"/>
      <c r="W157" s="256"/>
      <c r="X157" s="256"/>
      <c r="Y157" s="256"/>
      <c r="Z157" s="256"/>
      <c r="AA157" s="257"/>
    </row>
    <row r="158" spans="1:27" x14ac:dyDescent="0.2">
      <c r="A158" s="182">
        <v>215</v>
      </c>
      <c r="B158" s="187" t="s">
        <v>738</v>
      </c>
      <c r="C158" s="255"/>
      <c r="D158" s="256"/>
      <c r="E158" s="256"/>
      <c r="F158" s="256"/>
      <c r="G158" s="256"/>
      <c r="H158" s="256"/>
      <c r="I158" s="256"/>
      <c r="J158" s="256"/>
      <c r="K158" s="256"/>
      <c r="L158" s="256"/>
      <c r="M158" s="256"/>
      <c r="N158" s="256"/>
      <c r="O158" s="256"/>
      <c r="P158" s="256"/>
      <c r="Q158" s="256"/>
      <c r="R158" s="256"/>
      <c r="S158" s="256"/>
      <c r="T158" s="256"/>
      <c r="U158" s="256"/>
      <c r="V158" s="256"/>
      <c r="W158" s="256"/>
      <c r="X158" s="256"/>
      <c r="Y158" s="256"/>
      <c r="Z158" s="256"/>
      <c r="AA158" s="257"/>
    </row>
    <row r="159" spans="1:27" x14ac:dyDescent="0.2">
      <c r="A159" s="254">
        <f>A156+A157-A158</f>
        <v>6065</v>
      </c>
      <c r="B159" s="253" t="s">
        <v>744</v>
      </c>
      <c r="C159" s="255"/>
      <c r="D159" s="256"/>
      <c r="E159" s="256"/>
      <c r="F159" s="256"/>
      <c r="G159" s="256"/>
      <c r="H159" s="256"/>
      <c r="I159" s="256"/>
      <c r="J159" s="256"/>
      <c r="K159" s="256"/>
      <c r="L159" s="256"/>
      <c r="M159" s="256"/>
      <c r="N159" s="256"/>
      <c r="O159" s="256"/>
      <c r="P159" s="256"/>
      <c r="Q159" s="256"/>
      <c r="R159" s="256"/>
      <c r="S159" s="256"/>
      <c r="T159" s="256"/>
      <c r="U159" s="256"/>
      <c r="V159" s="256"/>
      <c r="W159" s="256"/>
      <c r="X159" s="256"/>
      <c r="Y159" s="256"/>
      <c r="Z159" s="256"/>
      <c r="AA159" s="257"/>
    </row>
    <row r="160" spans="1:27" x14ac:dyDescent="0.2">
      <c r="A160" s="182"/>
      <c r="B160" s="133" t="s">
        <v>635</v>
      </c>
      <c r="C160" s="178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79"/>
      <c r="Y160" s="179"/>
      <c r="Z160" s="179"/>
      <c r="AA160" s="191">
        <f>SUM(C160:Z160)</f>
        <v>0</v>
      </c>
    </row>
    <row r="161" spans="1:27" x14ac:dyDescent="0.2">
      <c r="A161" s="182">
        <f>SUM(C161:Z161)</f>
        <v>158</v>
      </c>
      <c r="B161" s="187" t="s">
        <v>740</v>
      </c>
      <c r="C161" s="178">
        <v>0</v>
      </c>
      <c r="D161" s="179">
        <v>0</v>
      </c>
      <c r="E161" s="179">
        <v>0</v>
      </c>
      <c r="F161" s="179">
        <v>0</v>
      </c>
      <c r="G161" s="179">
        <v>12</v>
      </c>
      <c r="H161" s="179">
        <v>14</v>
      </c>
      <c r="I161" s="179">
        <v>0</v>
      </c>
      <c r="J161" s="179">
        <v>18</v>
      </c>
      <c r="K161" s="179">
        <v>21</v>
      </c>
      <c r="L161" s="179">
        <v>13</v>
      </c>
      <c r="M161" s="179">
        <v>15</v>
      </c>
      <c r="N161" s="179">
        <v>12</v>
      </c>
      <c r="O161" s="179">
        <v>10</v>
      </c>
      <c r="P161" s="179">
        <v>10</v>
      </c>
      <c r="Q161" s="179">
        <v>8</v>
      </c>
      <c r="R161" s="179">
        <v>0</v>
      </c>
      <c r="S161" s="179">
        <v>12</v>
      </c>
      <c r="T161" s="179">
        <v>0</v>
      </c>
      <c r="U161" s="179">
        <v>0</v>
      </c>
      <c r="V161" s="179">
        <v>5</v>
      </c>
      <c r="W161" s="179">
        <v>0</v>
      </c>
      <c r="X161" s="179">
        <v>0</v>
      </c>
      <c r="Y161" s="179">
        <v>8</v>
      </c>
      <c r="Z161" s="179">
        <v>0</v>
      </c>
      <c r="AA161" s="191">
        <f>SUM(C161:Z161)</f>
        <v>158</v>
      </c>
    </row>
    <row r="162" spans="1:27" x14ac:dyDescent="0.2">
      <c r="A162" s="182">
        <v>720</v>
      </c>
      <c r="B162" s="187" t="s">
        <v>729</v>
      </c>
      <c r="C162" s="178">
        <v>0</v>
      </c>
      <c r="D162" s="179">
        <v>0</v>
      </c>
      <c r="E162" s="179">
        <v>0</v>
      </c>
      <c r="F162" s="179">
        <v>0</v>
      </c>
      <c r="G162" s="179">
        <v>80</v>
      </c>
      <c r="H162" s="179">
        <v>70</v>
      </c>
      <c r="I162" s="179">
        <v>0</v>
      </c>
      <c r="J162" s="179">
        <v>0</v>
      </c>
      <c r="K162" s="179">
        <v>0</v>
      </c>
      <c r="L162" s="179">
        <v>50</v>
      </c>
      <c r="M162" s="179">
        <v>20</v>
      </c>
      <c r="N162" s="179">
        <v>20</v>
      </c>
      <c r="O162" s="179">
        <v>0</v>
      </c>
      <c r="P162" s="179">
        <v>50</v>
      </c>
      <c r="Q162" s="179">
        <v>40</v>
      </c>
      <c r="R162" s="179">
        <v>0</v>
      </c>
      <c r="S162" s="179">
        <v>90</v>
      </c>
      <c r="T162" s="179">
        <v>0</v>
      </c>
      <c r="U162" s="179">
        <v>0</v>
      </c>
      <c r="V162" s="179">
        <v>15</v>
      </c>
      <c r="W162" s="179">
        <v>0</v>
      </c>
      <c r="X162" s="179">
        <v>0</v>
      </c>
      <c r="Y162" s="179">
        <v>120</v>
      </c>
      <c r="Z162" s="179">
        <v>0</v>
      </c>
      <c r="AA162" s="257"/>
    </row>
    <row r="163" spans="1:27" x14ac:dyDescent="0.2">
      <c r="A163" s="182"/>
      <c r="B163" s="258" t="s">
        <v>730</v>
      </c>
      <c r="C163" s="272">
        <f t="shared" ref="C163:Z163" si="27">C161*C162</f>
        <v>0</v>
      </c>
      <c r="D163" s="273">
        <f t="shared" si="27"/>
        <v>0</v>
      </c>
      <c r="E163" s="273">
        <f t="shared" si="27"/>
        <v>0</v>
      </c>
      <c r="F163" s="273">
        <f t="shared" si="27"/>
        <v>0</v>
      </c>
      <c r="G163" s="273">
        <f t="shared" si="27"/>
        <v>960</v>
      </c>
      <c r="H163" s="273">
        <f t="shared" si="27"/>
        <v>980</v>
      </c>
      <c r="I163" s="273">
        <f t="shared" si="27"/>
        <v>0</v>
      </c>
      <c r="J163" s="273">
        <f t="shared" si="27"/>
        <v>0</v>
      </c>
      <c r="K163" s="273">
        <f t="shared" si="27"/>
        <v>0</v>
      </c>
      <c r="L163" s="273">
        <f t="shared" si="27"/>
        <v>650</v>
      </c>
      <c r="M163" s="273">
        <f t="shared" si="27"/>
        <v>300</v>
      </c>
      <c r="N163" s="273">
        <f t="shared" si="27"/>
        <v>240</v>
      </c>
      <c r="O163" s="273">
        <f t="shared" si="27"/>
        <v>0</v>
      </c>
      <c r="P163" s="273">
        <f t="shared" si="27"/>
        <v>500</v>
      </c>
      <c r="Q163" s="273">
        <f t="shared" si="27"/>
        <v>320</v>
      </c>
      <c r="R163" s="273">
        <f t="shared" si="27"/>
        <v>0</v>
      </c>
      <c r="S163" s="273">
        <f t="shared" si="27"/>
        <v>1080</v>
      </c>
      <c r="T163" s="273">
        <f t="shared" si="27"/>
        <v>0</v>
      </c>
      <c r="U163" s="273">
        <f t="shared" si="27"/>
        <v>0</v>
      </c>
      <c r="V163" s="273">
        <f t="shared" si="27"/>
        <v>75</v>
      </c>
      <c r="W163" s="273">
        <f t="shared" si="27"/>
        <v>0</v>
      </c>
      <c r="X163" s="273">
        <f t="shared" si="27"/>
        <v>0</v>
      </c>
      <c r="Y163" s="273">
        <f t="shared" si="27"/>
        <v>960</v>
      </c>
      <c r="Z163" s="273">
        <f t="shared" si="27"/>
        <v>0</v>
      </c>
      <c r="AA163" s="191">
        <f>SUM(C163:Z163)</f>
        <v>6065</v>
      </c>
    </row>
    <row r="164" spans="1:27" ht="13.5" thickBot="1" x14ac:dyDescent="0.25">
      <c r="A164" s="268"/>
      <c r="B164" s="269" t="s">
        <v>731</v>
      </c>
      <c r="C164" s="274">
        <f>C163/A159</f>
        <v>0</v>
      </c>
      <c r="D164" s="275">
        <f>D163/$A$159</f>
        <v>0</v>
      </c>
      <c r="E164" s="275">
        <f t="shared" ref="E164:Z164" si="28">E163/$A$159</f>
        <v>0</v>
      </c>
      <c r="F164" s="275">
        <f t="shared" si="28"/>
        <v>0</v>
      </c>
      <c r="G164" s="275">
        <f t="shared" si="28"/>
        <v>0.15828524319868095</v>
      </c>
      <c r="H164" s="275">
        <f t="shared" si="28"/>
        <v>0.16158285243198681</v>
      </c>
      <c r="I164" s="275">
        <f t="shared" si="28"/>
        <v>0</v>
      </c>
      <c r="J164" s="275">
        <f t="shared" si="28"/>
        <v>0</v>
      </c>
      <c r="K164" s="275">
        <f t="shared" si="28"/>
        <v>0</v>
      </c>
      <c r="L164" s="275">
        <f t="shared" si="28"/>
        <v>0.10717230008244023</v>
      </c>
      <c r="M164" s="275">
        <f t="shared" si="28"/>
        <v>4.9464138499587799E-2</v>
      </c>
      <c r="N164" s="275">
        <f t="shared" si="28"/>
        <v>3.9571310799670238E-2</v>
      </c>
      <c r="O164" s="275">
        <f t="shared" si="28"/>
        <v>0</v>
      </c>
      <c r="P164" s="275">
        <f t="shared" si="28"/>
        <v>8.244023083264633E-2</v>
      </c>
      <c r="Q164" s="275">
        <f t="shared" si="28"/>
        <v>5.2761747732893653E-2</v>
      </c>
      <c r="R164" s="275">
        <f t="shared" si="28"/>
        <v>0</v>
      </c>
      <c r="S164" s="275">
        <f t="shared" si="28"/>
        <v>0.17807089859851608</v>
      </c>
      <c r="T164" s="275">
        <f t="shared" si="28"/>
        <v>0</v>
      </c>
      <c r="U164" s="275">
        <f t="shared" si="28"/>
        <v>0</v>
      </c>
      <c r="V164" s="275">
        <f t="shared" si="28"/>
        <v>1.236603462489695E-2</v>
      </c>
      <c r="W164" s="275">
        <f t="shared" si="28"/>
        <v>0</v>
      </c>
      <c r="X164" s="275">
        <f t="shared" si="28"/>
        <v>0</v>
      </c>
      <c r="Y164" s="275">
        <f t="shared" si="28"/>
        <v>0.15828524319868095</v>
      </c>
      <c r="Z164" s="275">
        <f t="shared" si="28"/>
        <v>0</v>
      </c>
      <c r="AA164" s="270">
        <f>SUM(C164:Z164)</f>
        <v>1</v>
      </c>
    </row>
    <row r="165" spans="1:27" ht="13.5" thickBot="1" x14ac:dyDescent="0.25">
      <c r="A165" s="70"/>
      <c r="B165" s="32"/>
      <c r="C165" s="276"/>
      <c r="D165" s="276"/>
      <c r="E165" s="276"/>
      <c r="F165" s="276"/>
      <c r="G165" s="276"/>
      <c r="H165" s="276"/>
      <c r="I165" s="276"/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276"/>
      <c r="U165" s="276"/>
      <c r="V165" s="276"/>
      <c r="W165" s="276"/>
      <c r="X165" s="276"/>
      <c r="Y165" s="276"/>
      <c r="Z165" s="276"/>
      <c r="AA165" s="277"/>
    </row>
  </sheetData>
  <mergeCells count="15">
    <mergeCell ref="Y11:AA11"/>
    <mergeCell ref="D11:F11"/>
    <mergeCell ref="G11:I11"/>
    <mergeCell ref="J11:L11"/>
    <mergeCell ref="M11:O11"/>
    <mergeCell ref="C90:AA90"/>
    <mergeCell ref="A129:AA129"/>
    <mergeCell ref="C133:AA133"/>
    <mergeCell ref="A7:AA7"/>
    <mergeCell ref="C47:AA47"/>
    <mergeCell ref="A43:AA43"/>
    <mergeCell ref="A86:AA86"/>
    <mergeCell ref="P11:R11"/>
    <mergeCell ref="S11:U11"/>
    <mergeCell ref="V11:X11"/>
  </mergeCells>
  <phoneticPr fontId="0" type="noConversion"/>
  <printOptions horizontalCentered="1" verticalCentered="1"/>
  <pageMargins left="0.75" right="0.75" top="1" bottom="1" header="0" footer="0"/>
  <pageSetup paperSize="9" scale="43" fitToHeight="2" orientation="landscape" horizontalDpi="4294967293" verticalDpi="0" r:id="rId1"/>
  <headerFooter alignWithMargins="0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workbookViewId="0"/>
  </sheetViews>
  <sheetFormatPr baseColWidth="10" defaultRowHeight="12.75" x14ac:dyDescent="0.2"/>
  <cols>
    <col min="1" max="1" width="24" customWidth="1"/>
    <col min="2" max="2" width="13.28515625" customWidth="1"/>
    <col min="3" max="3" width="12" customWidth="1"/>
    <col min="4" max="4" width="12.85546875" customWidth="1"/>
    <col min="5" max="5" width="12.42578125" customWidth="1"/>
    <col min="8" max="8" width="13" customWidth="1"/>
    <col min="9" max="9" width="12.42578125" customWidth="1"/>
    <col min="10" max="10" width="14.7109375" customWidth="1"/>
  </cols>
  <sheetData>
    <row r="1" spans="1:7" x14ac:dyDescent="0.2">
      <c r="A1" s="1" t="s">
        <v>1178</v>
      </c>
      <c r="B1" s="285"/>
      <c r="C1" s="286"/>
      <c r="D1" s="286"/>
      <c r="E1" s="286"/>
    </row>
    <row r="2" spans="1:7" x14ac:dyDescent="0.2">
      <c r="A2" s="286"/>
      <c r="B2" s="286"/>
      <c r="C2" s="286"/>
      <c r="D2" s="286"/>
      <c r="E2" s="286"/>
    </row>
    <row r="3" spans="1:7" x14ac:dyDescent="0.2">
      <c r="A3" s="568" t="s">
        <v>746</v>
      </c>
      <c r="B3" s="568"/>
      <c r="C3" s="568"/>
      <c r="D3" s="568"/>
      <c r="E3" s="568"/>
    </row>
    <row r="4" spans="1:7" ht="13.5" thickBot="1" x14ac:dyDescent="0.25"/>
    <row r="5" spans="1:7" ht="16.5" thickBot="1" x14ac:dyDescent="0.3">
      <c r="A5" s="287" t="s">
        <v>747</v>
      </c>
      <c r="B5" s="78"/>
      <c r="C5" s="288" t="s">
        <v>748</v>
      </c>
      <c r="D5" s="78"/>
      <c r="E5" s="78"/>
      <c r="F5" s="289" t="s">
        <v>749</v>
      </c>
      <c r="G5" s="279">
        <v>3120</v>
      </c>
    </row>
    <row r="7" spans="1:7" x14ac:dyDescent="0.2">
      <c r="A7" s="569" t="s">
        <v>750</v>
      </c>
      <c r="B7" s="570"/>
      <c r="C7" s="570"/>
      <c r="D7" s="570"/>
      <c r="E7" s="570"/>
      <c r="F7" s="570"/>
      <c r="G7" s="571"/>
    </row>
    <row r="8" spans="1:7" x14ac:dyDescent="0.2">
      <c r="A8" s="290"/>
      <c r="B8" s="29"/>
      <c r="C8" s="29"/>
      <c r="D8" s="291"/>
      <c r="E8" s="29"/>
      <c r="F8" s="29"/>
      <c r="G8" s="292"/>
    </row>
    <row r="9" spans="1:7" x14ac:dyDescent="0.2">
      <c r="A9" s="293" t="s">
        <v>751</v>
      </c>
      <c r="B9" s="29"/>
      <c r="C9" s="294" t="s">
        <v>752</v>
      </c>
      <c r="D9" s="290"/>
      <c r="E9" s="295" t="s">
        <v>753</v>
      </c>
      <c r="F9" s="29"/>
      <c r="G9" s="296">
        <v>2000</v>
      </c>
    </row>
    <row r="10" spans="1:7" x14ac:dyDescent="0.2">
      <c r="A10" s="293" t="s">
        <v>636</v>
      </c>
      <c r="B10" s="29"/>
      <c r="C10" s="294" t="s">
        <v>905</v>
      </c>
      <c r="D10" s="290"/>
      <c r="E10" s="295" t="s">
        <v>906</v>
      </c>
      <c r="F10" s="29"/>
      <c r="G10" s="296" t="s">
        <v>907</v>
      </c>
    </row>
    <row r="11" spans="1:7" x14ac:dyDescent="0.2">
      <c r="A11" s="293" t="s">
        <v>908</v>
      </c>
      <c r="B11" s="29"/>
      <c r="C11" s="294" t="s">
        <v>909</v>
      </c>
      <c r="D11" s="290"/>
      <c r="E11" s="295" t="s">
        <v>910</v>
      </c>
      <c r="F11" s="29"/>
      <c r="G11" s="296">
        <v>4</v>
      </c>
    </row>
    <row r="12" spans="1:7" x14ac:dyDescent="0.2">
      <c r="A12" s="297"/>
      <c r="B12" s="249"/>
      <c r="C12" s="249"/>
      <c r="D12" s="297"/>
      <c r="E12" s="249"/>
      <c r="F12" s="249"/>
      <c r="G12" s="298"/>
    </row>
    <row r="14" spans="1:7" x14ac:dyDescent="0.2">
      <c r="A14" s="299" t="s">
        <v>911</v>
      </c>
    </row>
    <row r="16" spans="1:7" x14ac:dyDescent="0.2">
      <c r="B16" s="300" t="s">
        <v>912</v>
      </c>
      <c r="C16" s="301"/>
      <c r="D16" s="302">
        <v>60000</v>
      </c>
      <c r="E16" s="303" t="s">
        <v>913</v>
      </c>
      <c r="F16" s="301"/>
      <c r="G16" s="304">
        <v>500000</v>
      </c>
    </row>
    <row r="17" spans="1:10" x14ac:dyDescent="0.2">
      <c r="B17" s="293" t="s">
        <v>914</v>
      </c>
      <c r="C17" s="29"/>
      <c r="D17" s="305">
        <f>(D16-D19)*(G18/D18)</f>
        <v>21000</v>
      </c>
      <c r="E17" s="295" t="s">
        <v>915</v>
      </c>
      <c r="F17" s="29"/>
      <c r="G17" s="306">
        <f>G16*((D18-G18)/D18)</f>
        <v>250000</v>
      </c>
    </row>
    <row r="18" spans="1:10" x14ac:dyDescent="0.2">
      <c r="B18" s="293" t="s">
        <v>916</v>
      </c>
      <c r="C18" s="29"/>
      <c r="D18" s="307">
        <v>10</v>
      </c>
      <c r="E18" s="295" t="s">
        <v>917</v>
      </c>
      <c r="F18" s="29"/>
      <c r="G18" s="306">
        <v>5</v>
      </c>
    </row>
    <row r="19" spans="1:10" x14ac:dyDescent="0.2">
      <c r="B19" s="293" t="s">
        <v>918</v>
      </c>
      <c r="C19" s="29"/>
      <c r="D19" s="305">
        <f>D16*0.3</f>
        <v>18000</v>
      </c>
      <c r="E19" s="295" t="s">
        <v>919</v>
      </c>
      <c r="F19" s="29"/>
      <c r="G19" s="308">
        <f>(D16-D19)/D18</f>
        <v>4200</v>
      </c>
    </row>
    <row r="20" spans="1:10" x14ac:dyDescent="0.2">
      <c r="B20" s="297"/>
      <c r="C20" s="249"/>
      <c r="D20" s="298"/>
      <c r="E20" s="249"/>
      <c r="F20" s="249"/>
      <c r="G20" s="298"/>
    </row>
    <row r="22" spans="1:10" x14ac:dyDescent="0.2">
      <c r="A22" s="299" t="s">
        <v>920</v>
      </c>
    </row>
    <row r="23" spans="1:10" ht="13.5" thickBot="1" x14ac:dyDescent="0.25">
      <c r="A23" s="299"/>
    </row>
    <row r="24" spans="1:10" x14ac:dyDescent="0.2">
      <c r="A24" s="80"/>
      <c r="B24" s="572" t="s">
        <v>921</v>
      </c>
      <c r="C24" s="573"/>
      <c r="D24" s="573"/>
      <c r="E24" s="574"/>
      <c r="F24" s="572" t="s">
        <v>922</v>
      </c>
      <c r="G24" s="573"/>
      <c r="H24" s="573"/>
      <c r="I24" s="574"/>
      <c r="J24" s="309" t="s">
        <v>923</v>
      </c>
    </row>
    <row r="25" spans="1:10" x14ac:dyDescent="0.2">
      <c r="A25" s="310" t="s">
        <v>924</v>
      </c>
      <c r="B25" s="566" t="s">
        <v>925</v>
      </c>
      <c r="C25" s="567"/>
      <c r="D25" s="311" t="s">
        <v>926</v>
      </c>
      <c r="E25" s="312" t="s">
        <v>927</v>
      </c>
      <c r="F25" s="566" t="s">
        <v>925</v>
      </c>
      <c r="G25" s="567"/>
      <c r="H25" s="311" t="s">
        <v>926</v>
      </c>
      <c r="I25" s="312" t="s">
        <v>927</v>
      </c>
      <c r="J25" s="312" t="s">
        <v>928</v>
      </c>
    </row>
    <row r="26" spans="1:10" ht="13.5" thickBot="1" x14ac:dyDescent="0.25">
      <c r="A26" s="70"/>
      <c r="B26" s="313" t="s">
        <v>1663</v>
      </c>
      <c r="C26" s="314" t="s">
        <v>432</v>
      </c>
      <c r="D26" s="315" t="s">
        <v>433</v>
      </c>
      <c r="E26" s="316" t="s">
        <v>434</v>
      </c>
      <c r="F26" s="313" t="s">
        <v>1663</v>
      </c>
      <c r="G26" s="314" t="s">
        <v>432</v>
      </c>
      <c r="H26" s="315" t="s">
        <v>433</v>
      </c>
      <c r="I26" s="316" t="s">
        <v>434</v>
      </c>
      <c r="J26" s="316" t="s">
        <v>435</v>
      </c>
    </row>
    <row r="27" spans="1:10" x14ac:dyDescent="0.2">
      <c r="A27" s="18"/>
      <c r="B27" s="317"/>
      <c r="C27" s="318"/>
      <c r="D27" s="319"/>
      <c r="E27" s="30"/>
      <c r="F27" s="317"/>
      <c r="G27" s="318"/>
      <c r="H27" s="319"/>
      <c r="I27" s="30"/>
      <c r="J27" s="30"/>
    </row>
    <row r="28" spans="1:10" x14ac:dyDescent="0.2">
      <c r="A28" s="18" t="s">
        <v>436</v>
      </c>
      <c r="B28" s="317" t="s">
        <v>437</v>
      </c>
      <c r="C28" s="318" t="s">
        <v>438</v>
      </c>
      <c r="D28" s="320">
        <v>1.5</v>
      </c>
      <c r="E28" s="321">
        <f>D28*0.1</f>
        <v>0.15000000000000002</v>
      </c>
      <c r="F28" s="317" t="s">
        <v>439</v>
      </c>
      <c r="G28" s="318" t="s">
        <v>438</v>
      </c>
      <c r="H28" s="320">
        <v>1.5</v>
      </c>
      <c r="I28" s="321">
        <f>H28*0.07</f>
        <v>0.10500000000000001</v>
      </c>
      <c r="J28" s="321">
        <f t="shared" ref="J28:J37" si="0">(E28*0.6)+(I28*0.4)</f>
        <v>0.13200000000000001</v>
      </c>
    </row>
    <row r="29" spans="1:10" x14ac:dyDescent="0.2">
      <c r="A29" s="18" t="s">
        <v>1915</v>
      </c>
      <c r="B29" s="317" t="s">
        <v>1916</v>
      </c>
      <c r="C29" s="318" t="s">
        <v>1917</v>
      </c>
      <c r="D29" s="320">
        <v>8</v>
      </c>
      <c r="E29" s="321">
        <f>8*4/7000</f>
        <v>4.5714285714285718E-3</v>
      </c>
      <c r="F29" s="317" t="s">
        <v>1916</v>
      </c>
      <c r="G29" s="318" t="s">
        <v>1917</v>
      </c>
      <c r="H29" s="320">
        <v>8</v>
      </c>
      <c r="I29" s="321">
        <f>8*4/7000</f>
        <v>4.5714285714285718E-3</v>
      </c>
      <c r="J29" s="321">
        <f t="shared" si="0"/>
        <v>4.5714285714285718E-3</v>
      </c>
    </row>
    <row r="30" spans="1:10" x14ac:dyDescent="0.2">
      <c r="A30" s="18" t="s">
        <v>1918</v>
      </c>
      <c r="B30" s="317" t="s">
        <v>1919</v>
      </c>
      <c r="C30" s="318" t="s">
        <v>1920</v>
      </c>
      <c r="D30" s="320">
        <v>25</v>
      </c>
      <c r="E30" s="321">
        <f>25/2000</f>
        <v>1.2500000000000001E-2</v>
      </c>
      <c r="F30" s="317" t="s">
        <v>1919</v>
      </c>
      <c r="G30" s="318" t="s">
        <v>1920</v>
      </c>
      <c r="H30" s="320">
        <v>25</v>
      </c>
      <c r="I30" s="321">
        <f>25/2000</f>
        <v>1.2500000000000001E-2</v>
      </c>
      <c r="J30" s="321">
        <f t="shared" si="0"/>
        <v>1.2500000000000001E-2</v>
      </c>
    </row>
    <row r="31" spans="1:10" x14ac:dyDescent="0.2">
      <c r="A31" s="18" t="s">
        <v>1921</v>
      </c>
      <c r="B31" s="317" t="s">
        <v>1919</v>
      </c>
      <c r="C31" s="318" t="s">
        <v>1922</v>
      </c>
      <c r="D31" s="320">
        <v>150</v>
      </c>
      <c r="E31" s="321">
        <f>150/50000</f>
        <v>3.0000000000000001E-3</v>
      </c>
      <c r="F31" s="317" t="s">
        <v>1919</v>
      </c>
      <c r="G31" s="318" t="s">
        <v>1922</v>
      </c>
      <c r="H31" s="320">
        <v>150</v>
      </c>
      <c r="I31" s="321">
        <f>150/50000</f>
        <v>3.0000000000000001E-3</v>
      </c>
      <c r="J31" s="321">
        <f t="shared" si="0"/>
        <v>3.0000000000000001E-3</v>
      </c>
    </row>
    <row r="32" spans="1:10" x14ac:dyDescent="0.2">
      <c r="A32" s="18" t="s">
        <v>1923</v>
      </c>
      <c r="B32" s="317" t="s">
        <v>1919</v>
      </c>
      <c r="C32" s="318" t="s">
        <v>1924</v>
      </c>
      <c r="D32" s="320">
        <v>300</v>
      </c>
      <c r="E32" s="321">
        <f>300/10000</f>
        <v>0.03</v>
      </c>
      <c r="F32" s="317" t="s">
        <v>1919</v>
      </c>
      <c r="G32" s="318" t="s">
        <v>1924</v>
      </c>
      <c r="H32" s="320">
        <v>200</v>
      </c>
      <c r="I32" s="321">
        <f>H32/10000</f>
        <v>0.02</v>
      </c>
      <c r="J32" s="321">
        <f t="shared" si="0"/>
        <v>2.5999999999999999E-2</v>
      </c>
    </row>
    <row r="33" spans="1:10" x14ac:dyDescent="0.2">
      <c r="A33" s="18" t="s">
        <v>1925</v>
      </c>
      <c r="B33" s="317" t="s">
        <v>1919</v>
      </c>
      <c r="C33" s="318" t="s">
        <v>1926</v>
      </c>
      <c r="D33" s="320">
        <v>5000</v>
      </c>
      <c r="E33" s="321">
        <f>5000/300000</f>
        <v>1.6666666666666666E-2</v>
      </c>
      <c r="F33" s="317" t="s">
        <v>1919</v>
      </c>
      <c r="G33" s="318" t="s">
        <v>1926</v>
      </c>
      <c r="H33" s="320">
        <v>3000</v>
      </c>
      <c r="I33" s="321">
        <f>3000/300000</f>
        <v>0.01</v>
      </c>
      <c r="J33" s="321">
        <f t="shared" si="0"/>
        <v>1.4E-2</v>
      </c>
    </row>
    <row r="34" spans="1:10" x14ac:dyDescent="0.2">
      <c r="A34" s="18" t="s">
        <v>1927</v>
      </c>
      <c r="B34" s="317" t="s">
        <v>1919</v>
      </c>
      <c r="C34" s="318" t="s">
        <v>1928</v>
      </c>
      <c r="D34" s="320">
        <v>300</v>
      </c>
      <c r="E34" s="321">
        <f>300/20000</f>
        <v>1.4999999999999999E-2</v>
      </c>
      <c r="F34" s="317" t="s">
        <v>1919</v>
      </c>
      <c r="G34" s="318" t="s">
        <v>1928</v>
      </c>
      <c r="H34" s="320">
        <v>300</v>
      </c>
      <c r="I34" s="321">
        <f>300/20000</f>
        <v>1.4999999999999999E-2</v>
      </c>
      <c r="J34" s="321">
        <f t="shared" si="0"/>
        <v>1.4999999999999999E-2</v>
      </c>
    </row>
    <row r="35" spans="1:10" x14ac:dyDescent="0.2">
      <c r="A35" s="18" t="s">
        <v>1929</v>
      </c>
      <c r="B35" s="317" t="s">
        <v>1919</v>
      </c>
      <c r="C35" s="318" t="s">
        <v>1930</v>
      </c>
      <c r="D35" s="320">
        <v>1000</v>
      </c>
      <c r="E35" s="321">
        <f>1000/25000</f>
        <v>0.04</v>
      </c>
      <c r="F35" s="317" t="s">
        <v>1919</v>
      </c>
      <c r="G35" s="318" t="s">
        <v>1930</v>
      </c>
      <c r="H35" s="320">
        <v>1000</v>
      </c>
      <c r="I35" s="321">
        <f>1000/25000</f>
        <v>0.04</v>
      </c>
      <c r="J35" s="321">
        <f t="shared" si="0"/>
        <v>0.04</v>
      </c>
    </row>
    <row r="36" spans="1:10" x14ac:dyDescent="0.2">
      <c r="A36" s="18" t="s">
        <v>1363</v>
      </c>
      <c r="B36" s="317" t="s">
        <v>1919</v>
      </c>
      <c r="C36" s="318" t="s">
        <v>1928</v>
      </c>
      <c r="D36" s="320">
        <v>400</v>
      </c>
      <c r="E36" s="321">
        <f>400/20000</f>
        <v>0.02</v>
      </c>
      <c r="F36" s="317" t="s">
        <v>1919</v>
      </c>
      <c r="G36" s="318" t="s">
        <v>1928</v>
      </c>
      <c r="H36" s="320">
        <v>400</v>
      </c>
      <c r="I36" s="321">
        <f>400/20000</f>
        <v>0.02</v>
      </c>
      <c r="J36" s="321">
        <f t="shared" si="0"/>
        <v>0.02</v>
      </c>
    </row>
    <row r="37" spans="1:10" x14ac:dyDescent="0.2">
      <c r="A37" s="18" t="s">
        <v>693</v>
      </c>
      <c r="B37" s="317" t="s">
        <v>1919</v>
      </c>
      <c r="C37" s="318" t="s">
        <v>1924</v>
      </c>
      <c r="D37" s="320">
        <v>100</v>
      </c>
      <c r="E37" s="321">
        <f>100/10000</f>
        <v>0.01</v>
      </c>
      <c r="F37" s="317" t="s">
        <v>1919</v>
      </c>
      <c r="G37" s="318" t="s">
        <v>1924</v>
      </c>
      <c r="H37" s="320">
        <v>100</v>
      </c>
      <c r="I37" s="321">
        <f>100/10000</f>
        <v>0.01</v>
      </c>
      <c r="J37" s="321">
        <f t="shared" si="0"/>
        <v>0.01</v>
      </c>
    </row>
    <row r="38" spans="1:10" ht="13.5" thickBot="1" x14ac:dyDescent="0.25">
      <c r="A38" s="18"/>
      <c r="B38" s="317"/>
      <c r="C38" s="318"/>
      <c r="D38" s="319"/>
      <c r="E38" s="30"/>
      <c r="F38" s="317"/>
      <c r="G38" s="318"/>
      <c r="H38" s="319"/>
      <c r="I38" s="30"/>
      <c r="J38" s="30"/>
    </row>
    <row r="39" spans="1:10" ht="13.5" thickBot="1" x14ac:dyDescent="0.25">
      <c r="A39" s="7" t="s">
        <v>1364</v>
      </c>
      <c r="B39" s="322"/>
      <c r="C39" s="323"/>
      <c r="D39" s="324"/>
      <c r="E39" s="325">
        <f>SUM(E28:E38)</f>
        <v>0.30173809523809525</v>
      </c>
      <c r="F39" s="322"/>
      <c r="G39" s="323"/>
      <c r="H39" s="324"/>
      <c r="I39" s="325">
        <f>SUM(I28:I38)</f>
        <v>0.2400714285714286</v>
      </c>
      <c r="J39" s="325">
        <f>SUM(J28:J38)</f>
        <v>0.27707142857142858</v>
      </c>
    </row>
    <row r="42" spans="1:10" x14ac:dyDescent="0.2">
      <c r="A42" s="299" t="s">
        <v>1804</v>
      </c>
    </row>
    <row r="43" spans="1:10" ht="13.5" thickBot="1" x14ac:dyDescent="0.25"/>
    <row r="44" spans="1:10" ht="13.5" thickBot="1" x14ac:dyDescent="0.25">
      <c r="A44" s="126" t="s">
        <v>924</v>
      </c>
      <c r="B44" s="326" t="s">
        <v>1805</v>
      </c>
      <c r="C44" s="326" t="s">
        <v>1582</v>
      </c>
      <c r="D44" s="326" t="s">
        <v>1806</v>
      </c>
      <c r="E44" s="120" t="s">
        <v>1807</v>
      </c>
      <c r="F44" s="327" t="s">
        <v>1808</v>
      </c>
      <c r="G44" s="79"/>
      <c r="I44" s="291" t="s">
        <v>1809</v>
      </c>
      <c r="J44" s="328">
        <v>8784</v>
      </c>
    </row>
    <row r="45" spans="1:10" x14ac:dyDescent="0.2">
      <c r="A45" s="18"/>
      <c r="B45" s="19"/>
      <c r="C45" s="19"/>
      <c r="D45" s="19"/>
      <c r="E45" s="30"/>
      <c r="F45" s="18"/>
      <c r="G45" s="329"/>
      <c r="I45" s="297" t="s">
        <v>1810</v>
      </c>
      <c r="J45" s="330">
        <v>2204</v>
      </c>
    </row>
    <row r="46" spans="1:10" x14ac:dyDescent="0.2">
      <c r="A46" s="18" t="s">
        <v>1506</v>
      </c>
      <c r="B46" s="20" t="s">
        <v>1507</v>
      </c>
      <c r="C46" s="331">
        <v>800</v>
      </c>
      <c r="D46" s="332">
        <f>C46/365</f>
        <v>2.1917808219178081</v>
      </c>
      <c r="E46" s="333">
        <f>D46/24</f>
        <v>9.1324200913242004E-2</v>
      </c>
      <c r="F46" s="18"/>
      <c r="G46" s="334">
        <f>C46/2204</f>
        <v>0.36297640653357532</v>
      </c>
    </row>
    <row r="47" spans="1:10" x14ac:dyDescent="0.2">
      <c r="A47" s="18" t="s">
        <v>1508</v>
      </c>
      <c r="B47" s="20" t="s">
        <v>1507</v>
      </c>
      <c r="C47" s="331">
        <v>560</v>
      </c>
      <c r="D47" s="332">
        <f>C47/365</f>
        <v>1.5342465753424657</v>
      </c>
      <c r="E47" s="333">
        <f>D47/24</f>
        <v>6.3926940639269403E-2</v>
      </c>
      <c r="F47" s="18"/>
      <c r="G47" s="334">
        <f>C47/2204</f>
        <v>0.25408348457350272</v>
      </c>
      <c r="I47" s="161" t="s">
        <v>1509</v>
      </c>
      <c r="J47" s="335">
        <f>J44/J45</f>
        <v>3.9854809437386569</v>
      </c>
    </row>
    <row r="48" spans="1:10" x14ac:dyDescent="0.2">
      <c r="A48" s="18" t="s">
        <v>1510</v>
      </c>
      <c r="B48" s="20" t="s">
        <v>1507</v>
      </c>
      <c r="C48" s="331">
        <f>G19</f>
        <v>4200</v>
      </c>
      <c r="D48" s="332">
        <f>C48/365</f>
        <v>11.506849315068493</v>
      </c>
      <c r="E48" s="333">
        <f>D48/24</f>
        <v>0.47945205479452052</v>
      </c>
      <c r="F48" s="18"/>
      <c r="G48" s="334">
        <f>C48/2204</f>
        <v>1.9056261343012704</v>
      </c>
    </row>
    <row r="49" spans="1:10" x14ac:dyDescent="0.2">
      <c r="A49" s="18" t="s">
        <v>693</v>
      </c>
      <c r="B49" s="20" t="s">
        <v>1507</v>
      </c>
      <c r="C49" s="331">
        <v>1200</v>
      </c>
      <c r="D49" s="332">
        <f>C49/365</f>
        <v>3.2876712328767121</v>
      </c>
      <c r="E49" s="333">
        <f>D49/24</f>
        <v>0.13698630136986301</v>
      </c>
      <c r="F49" s="18"/>
      <c r="G49" s="334">
        <f>C49/2204</f>
        <v>0.54446460980036293</v>
      </c>
    </row>
    <row r="50" spans="1:10" ht="13.5" thickBot="1" x14ac:dyDescent="0.25">
      <c r="A50" s="18"/>
      <c r="B50" s="19"/>
      <c r="C50" s="19"/>
      <c r="D50" s="19"/>
      <c r="E50" s="30"/>
      <c r="F50" s="18"/>
      <c r="G50" s="336">
        <f>E50*4.0909</f>
        <v>0</v>
      </c>
    </row>
    <row r="51" spans="1:10" ht="15.75" thickBot="1" x14ac:dyDescent="0.4">
      <c r="A51" s="77" t="s">
        <v>1511</v>
      </c>
      <c r="B51" s="337"/>
      <c r="C51" s="338">
        <f>SUM(C46:C50)</f>
        <v>6760</v>
      </c>
      <c r="D51" s="339">
        <f>SUM(D46:D50)</f>
        <v>18.520547945205479</v>
      </c>
      <c r="E51" s="340">
        <f>SUM(E46:E50)</f>
        <v>0.77168949771689499</v>
      </c>
      <c r="F51" s="70"/>
      <c r="G51" s="341">
        <f>C51/2204</f>
        <v>3.0671506352087112</v>
      </c>
    </row>
    <row r="53" spans="1:10" x14ac:dyDescent="0.2">
      <c r="A53" s="1" t="s">
        <v>1719</v>
      </c>
    </row>
    <row r="54" spans="1:10" ht="13.5" thickBot="1" x14ac:dyDescent="0.25">
      <c r="A54" s="1"/>
    </row>
    <row r="55" spans="1:10" x14ac:dyDescent="0.2">
      <c r="A55" s="342" t="s">
        <v>1829</v>
      </c>
      <c r="B55" s="343" t="s">
        <v>1830</v>
      </c>
      <c r="C55" s="344" t="s">
        <v>1831</v>
      </c>
      <c r="D55" s="344" t="s">
        <v>1832</v>
      </c>
      <c r="E55" s="344" t="s">
        <v>1833</v>
      </c>
      <c r="F55" s="344" t="s">
        <v>1834</v>
      </c>
      <c r="G55" s="344" t="s">
        <v>1835</v>
      </c>
      <c r="H55" s="344" t="s">
        <v>1836</v>
      </c>
      <c r="I55" s="344" t="s">
        <v>1837</v>
      </c>
      <c r="J55" s="345" t="s">
        <v>1838</v>
      </c>
    </row>
    <row r="56" spans="1:10" ht="13.5" thickBot="1" x14ac:dyDescent="0.25">
      <c r="A56" s="346" t="s">
        <v>1839</v>
      </c>
      <c r="B56" s="32"/>
      <c r="C56" s="34"/>
      <c r="D56" s="34"/>
      <c r="E56" s="34"/>
      <c r="F56" s="34"/>
      <c r="G56" s="34"/>
      <c r="H56" s="34"/>
      <c r="I56" s="34"/>
      <c r="J56" s="33"/>
    </row>
    <row r="57" spans="1:10" x14ac:dyDescent="0.2">
      <c r="A57" s="347" t="s">
        <v>1840</v>
      </c>
      <c r="B57" s="348">
        <f>E39</f>
        <v>0.30173809523809525</v>
      </c>
      <c r="C57" s="332">
        <f>E39*0.9+I39*0.1</f>
        <v>0.2955714285714286</v>
      </c>
      <c r="D57" s="332">
        <f>E39*0.8+I39*0.2</f>
        <v>0.28940476190476194</v>
      </c>
      <c r="E57" s="332">
        <f>E39*0.7+I39*0.3</f>
        <v>0.28323809523809523</v>
      </c>
      <c r="F57" s="332">
        <f>E39*0.6+I39*0.4</f>
        <v>0.27707142857142858</v>
      </c>
      <c r="G57" s="332">
        <f>E39*0.5+I39*0.5</f>
        <v>0.27090476190476193</v>
      </c>
      <c r="H57" s="332">
        <f>E39*0.4+I39*0.6</f>
        <v>0.26473809523809527</v>
      </c>
      <c r="I57" s="332">
        <f>E39*0.3+I39*0.7</f>
        <v>0.25857142857142856</v>
      </c>
      <c r="J57" s="333">
        <f>I39</f>
        <v>0.2400714285714286</v>
      </c>
    </row>
    <row r="58" spans="1:10" x14ac:dyDescent="0.2">
      <c r="A58" s="349" t="s">
        <v>1841</v>
      </c>
      <c r="B58" s="350">
        <f>B57*10</f>
        <v>3.0173809523809525</v>
      </c>
      <c r="C58" s="351">
        <f t="shared" ref="C58:J58" si="1">C57*10</f>
        <v>2.955714285714286</v>
      </c>
      <c r="D58" s="351">
        <f t="shared" si="1"/>
        <v>2.8940476190476194</v>
      </c>
      <c r="E58" s="351">
        <f t="shared" si="1"/>
        <v>2.8323809523809524</v>
      </c>
      <c r="F58" s="351">
        <f t="shared" si="1"/>
        <v>2.7707142857142859</v>
      </c>
      <c r="G58" s="351">
        <f t="shared" si="1"/>
        <v>2.7090476190476194</v>
      </c>
      <c r="H58" s="351">
        <f t="shared" si="1"/>
        <v>2.6473809523809528</v>
      </c>
      <c r="I58" s="351">
        <f t="shared" si="1"/>
        <v>2.5857142857142854</v>
      </c>
      <c r="J58" s="352">
        <f t="shared" si="1"/>
        <v>2.4007142857142858</v>
      </c>
    </row>
    <row r="59" spans="1:10" x14ac:dyDescent="0.2">
      <c r="A59" s="349" t="s">
        <v>1842</v>
      </c>
      <c r="B59" s="350">
        <f>B57*100</f>
        <v>30.173809523809524</v>
      </c>
      <c r="C59" s="351">
        <f t="shared" ref="C59:J59" si="2">C57*100</f>
        <v>29.55714285714286</v>
      </c>
      <c r="D59" s="351">
        <f t="shared" si="2"/>
        <v>28.940476190476193</v>
      </c>
      <c r="E59" s="351">
        <f t="shared" si="2"/>
        <v>28.323809523809523</v>
      </c>
      <c r="F59" s="351">
        <f t="shared" si="2"/>
        <v>27.707142857142859</v>
      </c>
      <c r="G59" s="351">
        <f t="shared" si="2"/>
        <v>27.090476190476192</v>
      </c>
      <c r="H59" s="351">
        <f t="shared" si="2"/>
        <v>26.473809523809528</v>
      </c>
      <c r="I59" s="351">
        <f t="shared" si="2"/>
        <v>25.857142857142858</v>
      </c>
      <c r="J59" s="352">
        <f t="shared" si="2"/>
        <v>24.00714285714286</v>
      </c>
    </row>
    <row r="60" spans="1:10" ht="13.5" thickBot="1" x14ac:dyDescent="0.25">
      <c r="A60" s="353" t="s">
        <v>1843</v>
      </c>
      <c r="B60" s="354">
        <f>B57*1000</f>
        <v>301.73809523809524</v>
      </c>
      <c r="C60" s="355">
        <f t="shared" ref="C60:J60" si="3">C57*1000</f>
        <v>295.57142857142861</v>
      </c>
      <c r="D60" s="355">
        <f t="shared" si="3"/>
        <v>289.40476190476193</v>
      </c>
      <c r="E60" s="355">
        <f t="shared" si="3"/>
        <v>283.23809523809524</v>
      </c>
      <c r="F60" s="355">
        <f t="shared" si="3"/>
        <v>277.07142857142856</v>
      </c>
      <c r="G60" s="355">
        <f t="shared" si="3"/>
        <v>270.90476190476193</v>
      </c>
      <c r="H60" s="355">
        <f t="shared" si="3"/>
        <v>264.7380952380953</v>
      </c>
      <c r="I60" s="355">
        <f t="shared" si="3"/>
        <v>258.57142857142856</v>
      </c>
      <c r="J60" s="356">
        <f t="shared" si="3"/>
        <v>240.07142857142861</v>
      </c>
    </row>
    <row r="62" spans="1:10" x14ac:dyDescent="0.2">
      <c r="A62" s="1" t="s">
        <v>489</v>
      </c>
    </row>
    <row r="64" spans="1:10" x14ac:dyDescent="0.2">
      <c r="A64" t="s">
        <v>490</v>
      </c>
      <c r="D64" s="366">
        <f>((1000*1.33)+150)*12</f>
        <v>17760</v>
      </c>
      <c r="E64" t="s">
        <v>1507</v>
      </c>
    </row>
    <row r="65" spans="1:5" ht="13.5" thickBot="1" x14ac:dyDescent="0.25">
      <c r="A65" s="249" t="s">
        <v>491</v>
      </c>
      <c r="B65" s="249"/>
      <c r="C65" s="249"/>
      <c r="D65" s="368">
        <f>((21*8+12)*12)-(8*21)-(5*8)</f>
        <v>1952</v>
      </c>
      <c r="E65" t="s">
        <v>492</v>
      </c>
    </row>
    <row r="66" spans="1:5" ht="13.5" thickBot="1" x14ac:dyDescent="0.25">
      <c r="A66" t="s">
        <v>493</v>
      </c>
      <c r="D66" s="369">
        <f>D64/D65</f>
        <v>9.0983606557377055</v>
      </c>
    </row>
    <row r="67" spans="1:5" ht="13.5" thickBot="1" x14ac:dyDescent="0.25"/>
    <row r="68" spans="1:5" ht="13.5" thickBot="1" x14ac:dyDescent="0.25">
      <c r="A68" s="1" t="s">
        <v>494</v>
      </c>
      <c r="E68" s="370">
        <f>D66+G51+J39*50</f>
        <v>26.019082719517847</v>
      </c>
    </row>
  </sheetData>
  <mergeCells count="6">
    <mergeCell ref="B25:C25"/>
    <mergeCell ref="F25:G25"/>
    <mergeCell ref="A3:E3"/>
    <mergeCell ref="A7:G7"/>
    <mergeCell ref="B24:E24"/>
    <mergeCell ref="F24:I24"/>
  </mergeCells>
  <phoneticPr fontId="0" type="noConversion"/>
  <printOptions horizontalCentered="1" verticalCentered="1"/>
  <pageMargins left="0.75" right="0.75" top="1" bottom="1" header="0" footer="0"/>
  <pageSetup paperSize="5" scale="75" orientation="portrait" horizontalDpi="4294967293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zoomScale="85" workbookViewId="0"/>
  </sheetViews>
  <sheetFormatPr baseColWidth="10" defaultRowHeight="12.75" x14ac:dyDescent="0.2"/>
  <cols>
    <col min="1" max="1" width="24" customWidth="1"/>
    <col min="2" max="2" width="12.140625" customWidth="1"/>
    <col min="3" max="3" width="13.42578125" customWidth="1"/>
    <col min="4" max="4" width="14.28515625" customWidth="1"/>
    <col min="5" max="5" width="13" customWidth="1"/>
    <col min="7" max="7" width="13.7109375" customWidth="1"/>
    <col min="8" max="8" width="13" customWidth="1"/>
    <col min="9" max="9" width="12.42578125" customWidth="1"/>
    <col min="10" max="10" width="14.7109375" customWidth="1"/>
  </cols>
  <sheetData>
    <row r="1" spans="1:7" x14ac:dyDescent="0.2">
      <c r="A1" s="1" t="s">
        <v>1178</v>
      </c>
      <c r="B1" s="285"/>
      <c r="C1" s="286"/>
      <c r="D1" s="286"/>
      <c r="E1" s="286"/>
    </row>
    <row r="2" spans="1:7" x14ac:dyDescent="0.2">
      <c r="A2" s="286"/>
      <c r="B2" s="286"/>
      <c r="C2" s="286"/>
      <c r="D2" s="286"/>
      <c r="E2" s="286"/>
    </row>
    <row r="3" spans="1:7" x14ac:dyDescent="0.2">
      <c r="A3" s="568" t="s">
        <v>1844</v>
      </c>
      <c r="B3" s="568"/>
      <c r="C3" s="568"/>
      <c r="D3" s="568"/>
      <c r="E3" s="568"/>
    </row>
    <row r="4" spans="1:7" ht="13.5" thickBot="1" x14ac:dyDescent="0.25"/>
    <row r="5" spans="1:7" ht="16.5" thickBot="1" x14ac:dyDescent="0.3">
      <c r="A5" s="287" t="s">
        <v>1845</v>
      </c>
      <c r="B5" s="78"/>
      <c r="C5" s="288" t="s">
        <v>1846</v>
      </c>
      <c r="D5" s="78"/>
      <c r="E5" s="78"/>
      <c r="F5" s="289" t="s">
        <v>749</v>
      </c>
      <c r="G5" s="279">
        <v>3130</v>
      </c>
    </row>
    <row r="7" spans="1:7" x14ac:dyDescent="0.2">
      <c r="A7" s="569" t="s">
        <v>1847</v>
      </c>
      <c r="B7" s="570"/>
      <c r="C7" s="570"/>
      <c r="D7" s="570"/>
      <c r="E7" s="570"/>
      <c r="F7" s="570"/>
      <c r="G7" s="571"/>
    </row>
    <row r="8" spans="1:7" x14ac:dyDescent="0.2">
      <c r="A8" s="290"/>
      <c r="B8" s="29"/>
      <c r="C8" s="29"/>
      <c r="D8" s="291"/>
      <c r="E8" s="29"/>
      <c r="F8" s="29"/>
      <c r="G8" s="292"/>
    </row>
    <row r="9" spans="1:7" x14ac:dyDescent="0.2">
      <c r="A9" s="293" t="s">
        <v>751</v>
      </c>
      <c r="B9" s="29"/>
      <c r="C9" s="294" t="s">
        <v>1848</v>
      </c>
      <c r="D9" s="290"/>
      <c r="E9" s="295" t="s">
        <v>753</v>
      </c>
      <c r="F9" s="29"/>
      <c r="G9" s="296">
        <v>1996</v>
      </c>
    </row>
    <row r="10" spans="1:7" x14ac:dyDescent="0.2">
      <c r="A10" s="293" t="s">
        <v>636</v>
      </c>
      <c r="B10" s="29"/>
      <c r="C10" s="294" t="s">
        <v>1849</v>
      </c>
      <c r="D10" s="290"/>
      <c r="E10" s="295" t="s">
        <v>906</v>
      </c>
      <c r="F10" s="29"/>
      <c r="G10" s="296" t="s">
        <v>907</v>
      </c>
    </row>
    <row r="11" spans="1:7" x14ac:dyDescent="0.2">
      <c r="A11" s="293" t="s">
        <v>908</v>
      </c>
      <c r="B11" s="29"/>
      <c r="C11" s="294" t="s">
        <v>1850</v>
      </c>
      <c r="D11" s="290"/>
      <c r="E11" s="295" t="s">
        <v>910</v>
      </c>
      <c r="F11" s="29"/>
      <c r="G11" s="296">
        <v>10</v>
      </c>
    </row>
    <row r="12" spans="1:7" x14ac:dyDescent="0.2">
      <c r="A12" s="297"/>
      <c r="B12" s="249"/>
      <c r="C12" s="249"/>
      <c r="D12" s="297"/>
      <c r="E12" s="249"/>
      <c r="F12" s="249"/>
      <c r="G12" s="298"/>
    </row>
    <row r="14" spans="1:7" x14ac:dyDescent="0.2">
      <c r="A14" s="299" t="s">
        <v>911</v>
      </c>
    </row>
    <row r="16" spans="1:7" x14ac:dyDescent="0.2">
      <c r="B16" s="300" t="s">
        <v>912</v>
      </c>
      <c r="C16" s="301"/>
      <c r="D16" s="302">
        <v>120000</v>
      </c>
      <c r="E16" s="303" t="s">
        <v>913</v>
      </c>
      <c r="F16" s="301"/>
      <c r="G16" s="357">
        <v>750000</v>
      </c>
    </row>
    <row r="17" spans="1:10" x14ac:dyDescent="0.2">
      <c r="B17" s="293" t="s">
        <v>914</v>
      </c>
      <c r="C17" s="29"/>
      <c r="D17" s="305">
        <f>(D16-D19)*(G18/D18)</f>
        <v>34615.384615384617</v>
      </c>
      <c r="E17" s="295" t="s">
        <v>915</v>
      </c>
      <c r="F17" s="29"/>
      <c r="G17" s="307">
        <f>G16*((D18-G18)/D18)</f>
        <v>461538.46153846156</v>
      </c>
    </row>
    <row r="18" spans="1:10" x14ac:dyDescent="0.2">
      <c r="B18" s="293" t="s">
        <v>916</v>
      </c>
      <c r="C18" s="29"/>
      <c r="D18" s="307">
        <v>13</v>
      </c>
      <c r="E18" s="295" t="s">
        <v>917</v>
      </c>
      <c r="F18" s="29"/>
      <c r="G18" s="307">
        <v>5</v>
      </c>
    </row>
    <row r="19" spans="1:10" x14ac:dyDescent="0.2">
      <c r="B19" s="293" t="s">
        <v>918</v>
      </c>
      <c r="C19" s="29"/>
      <c r="D19" s="305">
        <f>D16*0.25</f>
        <v>30000</v>
      </c>
      <c r="E19" s="295" t="s">
        <v>919</v>
      </c>
      <c r="F19" s="29"/>
      <c r="G19" s="305">
        <f>(D16-D19)/D18</f>
        <v>6923.0769230769229</v>
      </c>
    </row>
    <row r="20" spans="1:10" x14ac:dyDescent="0.2">
      <c r="B20" s="297"/>
      <c r="C20" s="249"/>
      <c r="D20" s="298"/>
      <c r="E20" s="249"/>
      <c r="F20" s="249"/>
      <c r="G20" s="298"/>
    </row>
    <row r="22" spans="1:10" x14ac:dyDescent="0.2">
      <c r="A22" s="299" t="s">
        <v>920</v>
      </c>
    </row>
    <row r="23" spans="1:10" ht="13.5" thickBot="1" x14ac:dyDescent="0.25">
      <c r="A23" s="299"/>
    </row>
    <row r="24" spans="1:10" x14ac:dyDescent="0.2">
      <c r="A24" s="80"/>
      <c r="B24" s="572" t="s">
        <v>1851</v>
      </c>
      <c r="C24" s="573"/>
      <c r="D24" s="573"/>
      <c r="E24" s="574"/>
      <c r="F24" s="572" t="s">
        <v>922</v>
      </c>
      <c r="G24" s="573"/>
      <c r="H24" s="573"/>
      <c r="I24" s="574"/>
      <c r="J24" s="309" t="s">
        <v>923</v>
      </c>
    </row>
    <row r="25" spans="1:10" x14ac:dyDescent="0.2">
      <c r="A25" s="310" t="s">
        <v>924</v>
      </c>
      <c r="B25" s="566" t="s">
        <v>925</v>
      </c>
      <c r="C25" s="567"/>
      <c r="D25" s="311" t="s">
        <v>926</v>
      </c>
      <c r="E25" s="312" t="s">
        <v>927</v>
      </c>
      <c r="F25" s="566" t="s">
        <v>925</v>
      </c>
      <c r="G25" s="567"/>
      <c r="H25" s="311" t="s">
        <v>926</v>
      </c>
      <c r="I25" s="312" t="s">
        <v>927</v>
      </c>
      <c r="J25" s="312" t="s">
        <v>928</v>
      </c>
    </row>
    <row r="26" spans="1:10" ht="13.5" thickBot="1" x14ac:dyDescent="0.25">
      <c r="A26" s="70"/>
      <c r="B26" s="313" t="s">
        <v>1663</v>
      </c>
      <c r="C26" s="314" t="s">
        <v>432</v>
      </c>
      <c r="D26" s="315" t="s">
        <v>433</v>
      </c>
      <c r="E26" s="316" t="s">
        <v>434</v>
      </c>
      <c r="F26" s="313" t="s">
        <v>1663</v>
      </c>
      <c r="G26" s="314" t="s">
        <v>432</v>
      </c>
      <c r="H26" s="315" t="s">
        <v>433</v>
      </c>
      <c r="I26" s="316" t="s">
        <v>434</v>
      </c>
      <c r="J26" s="316" t="s">
        <v>435</v>
      </c>
    </row>
    <row r="27" spans="1:10" x14ac:dyDescent="0.2">
      <c r="A27" s="18"/>
      <c r="B27" s="317"/>
      <c r="C27" s="318"/>
      <c r="D27" s="319"/>
      <c r="E27" s="30"/>
      <c r="F27" s="317"/>
      <c r="G27" s="318"/>
      <c r="H27" s="319"/>
      <c r="I27" s="30"/>
      <c r="J27" s="30"/>
    </row>
    <row r="28" spans="1:10" x14ac:dyDescent="0.2">
      <c r="A28" s="18" t="s">
        <v>436</v>
      </c>
      <c r="B28" s="317" t="s">
        <v>1852</v>
      </c>
      <c r="C28" s="318" t="s">
        <v>438</v>
      </c>
      <c r="D28" s="320">
        <v>1.5</v>
      </c>
      <c r="E28" s="321">
        <f>0.8*1.5</f>
        <v>1.2000000000000002</v>
      </c>
      <c r="F28" s="317" t="s">
        <v>1853</v>
      </c>
      <c r="G28" s="318" t="s">
        <v>438</v>
      </c>
      <c r="H28" s="320">
        <v>1.5</v>
      </c>
      <c r="I28" s="321">
        <f>1.5*0.4</f>
        <v>0.60000000000000009</v>
      </c>
      <c r="J28" s="321">
        <f t="shared" ref="J28:J36" si="0">(E28*0.6)+(I28*0.4)</f>
        <v>0.96000000000000019</v>
      </c>
    </row>
    <row r="29" spans="1:10" x14ac:dyDescent="0.2">
      <c r="A29" s="18" t="s">
        <v>1915</v>
      </c>
      <c r="B29" s="317" t="s">
        <v>454</v>
      </c>
      <c r="C29" s="318" t="s">
        <v>455</v>
      </c>
      <c r="D29" s="320">
        <v>22</v>
      </c>
      <c r="E29" s="321">
        <f>25*22/10000</f>
        <v>5.5E-2</v>
      </c>
      <c r="F29" s="317" t="s">
        <v>454</v>
      </c>
      <c r="G29" s="318" t="s">
        <v>455</v>
      </c>
      <c r="H29" s="320">
        <v>22</v>
      </c>
      <c r="I29" s="321">
        <f>25*22/10000</f>
        <v>5.5E-2</v>
      </c>
      <c r="J29" s="321">
        <f t="shared" si="0"/>
        <v>5.5000000000000007E-2</v>
      </c>
    </row>
    <row r="30" spans="1:10" x14ac:dyDescent="0.2">
      <c r="A30" s="18" t="s">
        <v>1918</v>
      </c>
      <c r="B30" s="317" t="s">
        <v>1919</v>
      </c>
      <c r="C30" s="318" t="s">
        <v>1920</v>
      </c>
      <c r="D30" s="320">
        <v>50</v>
      </c>
      <c r="E30" s="321">
        <f>50/2000</f>
        <v>2.5000000000000001E-2</v>
      </c>
      <c r="F30" s="317" t="s">
        <v>456</v>
      </c>
      <c r="G30" s="318" t="s">
        <v>457</v>
      </c>
      <c r="H30" s="320">
        <v>50</v>
      </c>
      <c r="I30" s="321">
        <f>50/3000</f>
        <v>1.6666666666666666E-2</v>
      </c>
      <c r="J30" s="321">
        <f t="shared" si="0"/>
        <v>2.1666666666666667E-2</v>
      </c>
    </row>
    <row r="31" spans="1:10" x14ac:dyDescent="0.2">
      <c r="A31" s="18" t="s">
        <v>1921</v>
      </c>
      <c r="B31" s="317" t="s">
        <v>1919</v>
      </c>
      <c r="C31" s="318" t="s">
        <v>1922</v>
      </c>
      <c r="D31" s="320">
        <v>500</v>
      </c>
      <c r="E31" s="321">
        <f>500/50000</f>
        <v>0.01</v>
      </c>
      <c r="F31" s="317" t="s">
        <v>1919</v>
      </c>
      <c r="G31" s="318" t="s">
        <v>458</v>
      </c>
      <c r="H31" s="320">
        <v>500</v>
      </c>
      <c r="I31" s="321">
        <f>500/70000</f>
        <v>7.1428571428571426E-3</v>
      </c>
      <c r="J31" s="321">
        <f t="shared" si="0"/>
        <v>8.8571428571428568E-3</v>
      </c>
    </row>
    <row r="32" spans="1:10" x14ac:dyDescent="0.2">
      <c r="A32" s="18" t="s">
        <v>1923</v>
      </c>
      <c r="B32" s="317" t="s">
        <v>1919</v>
      </c>
      <c r="C32" s="318" t="s">
        <v>1924</v>
      </c>
      <c r="D32" s="320">
        <v>300</v>
      </c>
      <c r="E32" s="321">
        <f>300/10000</f>
        <v>0.03</v>
      </c>
      <c r="F32" s="317" t="s">
        <v>1919</v>
      </c>
      <c r="G32" s="318" t="s">
        <v>459</v>
      </c>
      <c r="H32" s="320">
        <v>300</v>
      </c>
      <c r="I32" s="321">
        <f>300/20000</f>
        <v>1.4999999999999999E-2</v>
      </c>
      <c r="J32" s="321">
        <f t="shared" si="0"/>
        <v>2.4E-2</v>
      </c>
    </row>
    <row r="33" spans="1:10" x14ac:dyDescent="0.2">
      <c r="A33" s="18" t="s">
        <v>1925</v>
      </c>
      <c r="B33" s="317" t="s">
        <v>1919</v>
      </c>
      <c r="C33" s="318" t="s">
        <v>1926</v>
      </c>
      <c r="D33" s="320">
        <v>10000</v>
      </c>
      <c r="E33" s="321">
        <f>10000/300000</f>
        <v>3.3333333333333333E-2</v>
      </c>
      <c r="F33" s="317" t="s">
        <v>1919</v>
      </c>
      <c r="G33" s="318" t="s">
        <v>460</v>
      </c>
      <c r="H33" s="320">
        <v>10000</v>
      </c>
      <c r="I33" s="321">
        <f>10000/500000</f>
        <v>0.02</v>
      </c>
      <c r="J33" s="321">
        <f t="shared" si="0"/>
        <v>2.8000000000000001E-2</v>
      </c>
    </row>
    <row r="34" spans="1:10" x14ac:dyDescent="0.2">
      <c r="A34" s="18" t="s">
        <v>1927</v>
      </c>
      <c r="B34" s="317" t="s">
        <v>1919</v>
      </c>
      <c r="C34" s="318" t="s">
        <v>1928</v>
      </c>
      <c r="D34" s="320">
        <v>400</v>
      </c>
      <c r="E34" s="321">
        <f>400/20000</f>
        <v>0.02</v>
      </c>
      <c r="F34" s="317" t="s">
        <v>1919</v>
      </c>
      <c r="G34" s="318" t="s">
        <v>461</v>
      </c>
      <c r="H34" s="320">
        <v>400</v>
      </c>
      <c r="I34" s="321">
        <f>400/40000</f>
        <v>0.01</v>
      </c>
      <c r="J34" s="321">
        <f t="shared" si="0"/>
        <v>1.6E-2</v>
      </c>
    </row>
    <row r="35" spans="1:10" x14ac:dyDescent="0.2">
      <c r="A35" s="18" t="s">
        <v>1929</v>
      </c>
      <c r="B35" s="317" t="s">
        <v>1919</v>
      </c>
      <c r="C35" s="318" t="s">
        <v>1930</v>
      </c>
      <c r="D35" s="320">
        <v>400</v>
      </c>
      <c r="E35" s="321">
        <f>400/25000</f>
        <v>1.6E-2</v>
      </c>
      <c r="F35" s="317" t="s">
        <v>1919</v>
      </c>
      <c r="G35" s="318" t="s">
        <v>1922</v>
      </c>
      <c r="H35" s="320">
        <v>400</v>
      </c>
      <c r="I35" s="321">
        <f>400/50000</f>
        <v>8.0000000000000002E-3</v>
      </c>
      <c r="J35" s="321">
        <f t="shared" si="0"/>
        <v>1.2799999999999999E-2</v>
      </c>
    </row>
    <row r="36" spans="1:10" x14ac:dyDescent="0.2">
      <c r="A36" s="18" t="s">
        <v>693</v>
      </c>
      <c r="B36" s="317" t="s">
        <v>1919</v>
      </c>
      <c r="C36" s="318" t="s">
        <v>1924</v>
      </c>
      <c r="D36" s="320">
        <v>100</v>
      </c>
      <c r="E36" s="321">
        <f>100/10000</f>
        <v>0.01</v>
      </c>
      <c r="F36" s="317" t="s">
        <v>1919</v>
      </c>
      <c r="G36" s="318" t="s">
        <v>459</v>
      </c>
      <c r="H36" s="320">
        <v>100</v>
      </c>
      <c r="I36" s="321">
        <f>100/20000</f>
        <v>5.0000000000000001E-3</v>
      </c>
      <c r="J36" s="321">
        <f t="shared" si="0"/>
        <v>8.0000000000000002E-3</v>
      </c>
    </row>
    <row r="37" spans="1:10" ht="13.5" thickBot="1" x14ac:dyDescent="0.25">
      <c r="A37" s="18"/>
      <c r="B37" s="317"/>
      <c r="C37" s="318"/>
      <c r="D37" s="319"/>
      <c r="E37" s="30"/>
      <c r="F37" s="317"/>
      <c r="G37" s="318"/>
      <c r="H37" s="319"/>
      <c r="I37" s="30"/>
      <c r="J37" s="30"/>
    </row>
    <row r="38" spans="1:10" ht="13.5" thickBot="1" x14ac:dyDescent="0.25">
      <c r="A38" s="7" t="s">
        <v>1364</v>
      </c>
      <c r="B38" s="322"/>
      <c r="C38" s="323"/>
      <c r="D38" s="324"/>
      <c r="E38" s="325">
        <f>SUM(E28:E37)</f>
        <v>1.3993333333333335</v>
      </c>
      <c r="F38" s="322"/>
      <c r="G38" s="323"/>
      <c r="H38" s="324"/>
      <c r="I38" s="325">
        <f>SUM(I28:I37)</f>
        <v>0.73680952380952403</v>
      </c>
      <c r="J38" s="325">
        <f>SUM(J28:J37)</f>
        <v>1.1343238095238097</v>
      </c>
    </row>
    <row r="41" spans="1:10" x14ac:dyDescent="0.2">
      <c r="A41" s="299" t="s">
        <v>1804</v>
      </c>
    </row>
    <row r="42" spans="1:10" ht="13.5" thickBot="1" x14ac:dyDescent="0.25"/>
    <row r="43" spans="1:10" ht="13.5" thickBot="1" x14ac:dyDescent="0.25">
      <c r="A43" s="126" t="s">
        <v>924</v>
      </c>
      <c r="B43" s="326" t="s">
        <v>1805</v>
      </c>
      <c r="C43" s="326" t="s">
        <v>1582</v>
      </c>
      <c r="D43" s="326" t="s">
        <v>1806</v>
      </c>
      <c r="E43" s="120" t="s">
        <v>1807</v>
      </c>
      <c r="F43" s="327" t="s">
        <v>1808</v>
      </c>
      <c r="G43" s="79"/>
      <c r="I43" s="291" t="s">
        <v>1809</v>
      </c>
      <c r="J43" s="328">
        <v>8784</v>
      </c>
    </row>
    <row r="44" spans="1:10" x14ac:dyDescent="0.2">
      <c r="A44" s="18"/>
      <c r="B44" s="19"/>
      <c r="C44" s="19"/>
      <c r="D44" s="19"/>
      <c r="E44" s="30"/>
      <c r="F44" s="18"/>
      <c r="G44" s="329"/>
      <c r="I44" s="297" t="s">
        <v>1810</v>
      </c>
      <c r="J44" s="330">
        <v>2016</v>
      </c>
    </row>
    <row r="45" spans="1:10" x14ac:dyDescent="0.2">
      <c r="A45" s="18" t="s">
        <v>1506</v>
      </c>
      <c r="B45" s="20" t="s">
        <v>1507</v>
      </c>
      <c r="C45" s="331">
        <v>1200</v>
      </c>
      <c r="D45" s="332">
        <f>C45/365</f>
        <v>3.2876712328767121</v>
      </c>
      <c r="E45" s="333">
        <f>D45/24</f>
        <v>0.13698630136986301</v>
      </c>
      <c r="F45" s="18"/>
      <c r="G45" s="334">
        <f>C45/$J$44</f>
        <v>0.59523809523809523</v>
      </c>
    </row>
    <row r="46" spans="1:10" x14ac:dyDescent="0.2">
      <c r="A46" s="18" t="s">
        <v>1508</v>
      </c>
      <c r="B46" s="20" t="s">
        <v>1507</v>
      </c>
      <c r="C46" s="331">
        <v>1200</v>
      </c>
      <c r="D46" s="332">
        <f>C46/365</f>
        <v>3.2876712328767121</v>
      </c>
      <c r="E46" s="333">
        <f>D46/24</f>
        <v>0.13698630136986301</v>
      </c>
      <c r="F46" s="18"/>
      <c r="G46" s="334">
        <f>C46/$J$44</f>
        <v>0.59523809523809523</v>
      </c>
      <c r="I46" s="161" t="s">
        <v>1509</v>
      </c>
      <c r="J46" s="335">
        <f>J43/J44</f>
        <v>4.3571428571428568</v>
      </c>
    </row>
    <row r="47" spans="1:10" x14ac:dyDescent="0.2">
      <c r="A47" s="18" t="s">
        <v>1510</v>
      </c>
      <c r="B47" s="20" t="s">
        <v>1507</v>
      </c>
      <c r="C47" s="331">
        <f>G19</f>
        <v>6923.0769230769229</v>
      </c>
      <c r="D47" s="332">
        <f>C47/365</f>
        <v>18.967334035827186</v>
      </c>
      <c r="E47" s="333">
        <f>D47/24</f>
        <v>0.79030558482613278</v>
      </c>
      <c r="F47" s="18"/>
      <c r="G47" s="334">
        <f>C47/$J$44</f>
        <v>3.4340659340659339</v>
      </c>
    </row>
    <row r="48" spans="1:10" x14ac:dyDescent="0.2">
      <c r="A48" s="18" t="s">
        <v>693</v>
      </c>
      <c r="B48" s="20" t="s">
        <v>1507</v>
      </c>
      <c r="C48" s="331">
        <v>900</v>
      </c>
      <c r="D48" s="332">
        <f>C48/365</f>
        <v>2.4657534246575343</v>
      </c>
      <c r="E48" s="333">
        <f>D48/24</f>
        <v>0.10273972602739727</v>
      </c>
      <c r="F48" s="18"/>
      <c r="G48" s="334">
        <f>C48/$J$44</f>
        <v>0.44642857142857145</v>
      </c>
    </row>
    <row r="49" spans="1:10" ht="13.5" thickBot="1" x14ac:dyDescent="0.25">
      <c r="A49" s="18"/>
      <c r="B49" s="19"/>
      <c r="C49" s="19"/>
      <c r="D49" s="19"/>
      <c r="E49" s="30"/>
      <c r="F49" s="18"/>
      <c r="G49" s="336">
        <f>E49*4.0909</f>
        <v>0</v>
      </c>
    </row>
    <row r="50" spans="1:10" ht="15.75" thickBot="1" x14ac:dyDescent="0.4">
      <c r="A50" s="77" t="s">
        <v>1511</v>
      </c>
      <c r="B50" s="337"/>
      <c r="C50" s="338">
        <f>SUM(C45:C49)</f>
        <v>10223.076923076922</v>
      </c>
      <c r="D50" s="339">
        <f>SUM(D45:D49)</f>
        <v>28.008429926238144</v>
      </c>
      <c r="E50" s="340">
        <f>SUM(E45:E49)</f>
        <v>1.1670179135932559</v>
      </c>
      <c r="F50" s="70"/>
      <c r="G50" s="341">
        <f>C50/J44</f>
        <v>5.0709706959706953</v>
      </c>
    </row>
    <row r="52" spans="1:10" x14ac:dyDescent="0.2">
      <c r="A52" s="1" t="s">
        <v>1719</v>
      </c>
    </row>
    <row r="53" spans="1:10" ht="13.5" thickBot="1" x14ac:dyDescent="0.25">
      <c r="A53" s="1"/>
    </row>
    <row r="54" spans="1:10" x14ac:dyDescent="0.2">
      <c r="A54" s="342" t="s">
        <v>1829</v>
      </c>
      <c r="B54" s="343" t="s">
        <v>1830</v>
      </c>
      <c r="C54" s="344" t="s">
        <v>1831</v>
      </c>
      <c r="D54" s="344" t="s">
        <v>1832</v>
      </c>
      <c r="E54" s="344" t="s">
        <v>1833</v>
      </c>
      <c r="F54" s="344" t="s">
        <v>1834</v>
      </c>
      <c r="G54" s="344" t="s">
        <v>1835</v>
      </c>
      <c r="H54" s="344" t="s">
        <v>1836</v>
      </c>
      <c r="I54" s="344" t="s">
        <v>1837</v>
      </c>
      <c r="J54" s="345" t="s">
        <v>1838</v>
      </c>
    </row>
    <row r="55" spans="1:10" ht="13.5" thickBot="1" x14ac:dyDescent="0.25">
      <c r="A55" s="346" t="s">
        <v>1839</v>
      </c>
      <c r="B55" s="32"/>
      <c r="C55" s="34"/>
      <c r="D55" s="34"/>
      <c r="E55" s="34"/>
      <c r="F55" s="34"/>
      <c r="G55" s="34"/>
      <c r="H55" s="34"/>
      <c r="I55" s="34"/>
      <c r="J55" s="33"/>
    </row>
    <row r="56" spans="1:10" x14ac:dyDescent="0.2">
      <c r="A56" s="347" t="s">
        <v>1840</v>
      </c>
      <c r="B56" s="348">
        <f>E38</f>
        <v>1.3993333333333335</v>
      </c>
      <c r="C56" s="332">
        <f>E38*0.9+I38*0.1</f>
        <v>1.3330809523809526</v>
      </c>
      <c r="D56" s="332">
        <f>E38*0.8+I38*0.2</f>
        <v>1.2668285714285716</v>
      </c>
      <c r="E56" s="332">
        <f>E38*0.7+I38*0.3</f>
        <v>1.2005761904761907</v>
      </c>
      <c r="F56" s="332">
        <f>E38*0.6+I38*0.4</f>
        <v>1.1343238095238097</v>
      </c>
      <c r="G56" s="332">
        <f>E38*0.5+I38*0.5</f>
        <v>1.0680714285714288</v>
      </c>
      <c r="H56" s="332">
        <f>E38*0.4+I38*0.6</f>
        <v>1.0018190476190478</v>
      </c>
      <c r="I56" s="332">
        <f>E38*0.3+I38*0.7</f>
        <v>0.93556666666666688</v>
      </c>
      <c r="J56" s="333">
        <f>I38</f>
        <v>0.73680952380952403</v>
      </c>
    </row>
    <row r="57" spans="1:10" x14ac:dyDescent="0.2">
      <c r="A57" s="349" t="s">
        <v>1841</v>
      </c>
      <c r="B57" s="350">
        <f>B56*10</f>
        <v>13.993333333333336</v>
      </c>
      <c r="C57" s="351">
        <f t="shared" ref="C57:J57" si="1">C56*10</f>
        <v>13.330809523809526</v>
      </c>
      <c r="D57" s="351">
        <f t="shared" si="1"/>
        <v>12.668285714285716</v>
      </c>
      <c r="E57" s="351">
        <f t="shared" si="1"/>
        <v>12.005761904761908</v>
      </c>
      <c r="F57" s="351">
        <f t="shared" si="1"/>
        <v>11.343238095238098</v>
      </c>
      <c r="G57" s="351">
        <f t="shared" si="1"/>
        <v>10.680714285714288</v>
      </c>
      <c r="H57" s="351">
        <f t="shared" si="1"/>
        <v>10.018190476190478</v>
      </c>
      <c r="I57" s="351">
        <f t="shared" si="1"/>
        <v>9.3556666666666679</v>
      </c>
      <c r="J57" s="352">
        <f t="shared" si="1"/>
        <v>7.3680952380952398</v>
      </c>
    </row>
    <row r="58" spans="1:10" x14ac:dyDescent="0.2">
      <c r="A58" s="349" t="s">
        <v>1842</v>
      </c>
      <c r="B58" s="350">
        <f>B56*100</f>
        <v>139.93333333333337</v>
      </c>
      <c r="C58" s="351">
        <f t="shared" ref="C58:J58" si="2">C56*100</f>
        <v>133.30809523809526</v>
      </c>
      <c r="D58" s="351">
        <f t="shared" si="2"/>
        <v>126.68285714285716</v>
      </c>
      <c r="E58" s="351">
        <f t="shared" si="2"/>
        <v>120.05761904761907</v>
      </c>
      <c r="F58" s="351">
        <f t="shared" si="2"/>
        <v>113.43238095238097</v>
      </c>
      <c r="G58" s="351">
        <f t="shared" si="2"/>
        <v>106.80714285714288</v>
      </c>
      <c r="H58" s="351">
        <f t="shared" si="2"/>
        <v>100.18190476190479</v>
      </c>
      <c r="I58" s="351">
        <f t="shared" si="2"/>
        <v>93.556666666666686</v>
      </c>
      <c r="J58" s="352">
        <f t="shared" si="2"/>
        <v>73.680952380952405</v>
      </c>
    </row>
    <row r="59" spans="1:10" ht="13.5" thickBot="1" x14ac:dyDescent="0.25">
      <c r="A59" s="353" t="s">
        <v>1843</v>
      </c>
      <c r="B59" s="354">
        <f>B56*1000</f>
        <v>1399.3333333333335</v>
      </c>
      <c r="C59" s="355">
        <f t="shared" ref="C59:J59" si="3">C56*1000</f>
        <v>1333.0809523809526</v>
      </c>
      <c r="D59" s="355">
        <f t="shared" si="3"/>
        <v>1266.8285714285716</v>
      </c>
      <c r="E59" s="355">
        <f t="shared" si="3"/>
        <v>1200.5761904761907</v>
      </c>
      <c r="F59" s="355">
        <f t="shared" si="3"/>
        <v>1134.3238095238098</v>
      </c>
      <c r="G59" s="355">
        <f t="shared" si="3"/>
        <v>1068.0714285714289</v>
      </c>
      <c r="H59" s="355">
        <f t="shared" si="3"/>
        <v>1001.8190476190479</v>
      </c>
      <c r="I59" s="355">
        <f t="shared" si="3"/>
        <v>935.56666666666683</v>
      </c>
      <c r="J59" s="356">
        <f t="shared" si="3"/>
        <v>736.80952380952408</v>
      </c>
    </row>
    <row r="62" spans="1:10" x14ac:dyDescent="0.2">
      <c r="A62" s="1" t="s">
        <v>489</v>
      </c>
    </row>
    <row r="64" spans="1:10" x14ac:dyDescent="0.2">
      <c r="A64" t="s">
        <v>490</v>
      </c>
      <c r="D64" s="366">
        <f>((1000*1.33)+150)*12</f>
        <v>17760</v>
      </c>
      <c r="E64" t="s">
        <v>1507</v>
      </c>
    </row>
    <row r="65" spans="1:5" ht="13.5" thickBot="1" x14ac:dyDescent="0.25">
      <c r="A65" s="249" t="s">
        <v>491</v>
      </c>
      <c r="B65" s="249"/>
      <c r="C65" s="249"/>
      <c r="D65" s="368">
        <f>((21*8+12)*12)-(8*21)-(5*8)</f>
        <v>1952</v>
      </c>
      <c r="E65" t="s">
        <v>492</v>
      </c>
    </row>
    <row r="66" spans="1:5" ht="13.5" thickBot="1" x14ac:dyDescent="0.25">
      <c r="A66" t="s">
        <v>493</v>
      </c>
      <c r="D66" s="369">
        <f>D64/D65</f>
        <v>9.0983606557377055</v>
      </c>
    </row>
    <row r="67" spans="1:5" ht="13.5" thickBot="1" x14ac:dyDescent="0.25"/>
    <row r="68" spans="1:5" ht="13.5" thickBot="1" x14ac:dyDescent="0.25">
      <c r="A68" s="1" t="s">
        <v>1935</v>
      </c>
      <c r="E68" s="370">
        <f>D66+G50+J38*40</f>
        <v>59.542283732660792</v>
      </c>
    </row>
  </sheetData>
  <mergeCells count="6">
    <mergeCell ref="B25:C25"/>
    <mergeCell ref="F25:G25"/>
    <mergeCell ref="A3:E3"/>
    <mergeCell ref="A7:G7"/>
    <mergeCell ref="B24:E24"/>
    <mergeCell ref="F24:I24"/>
  </mergeCells>
  <phoneticPr fontId="0" type="noConversion"/>
  <printOptions horizontalCentered="1" verticalCentered="1"/>
  <pageMargins left="0.75" right="0.75" top="1" bottom="1" header="0" footer="0"/>
  <pageSetup paperSize="5" scale="73" orientation="portrait" horizontalDpi="4294967293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workbookViewId="0"/>
  </sheetViews>
  <sheetFormatPr baseColWidth="10" defaultRowHeight="12.75" x14ac:dyDescent="0.2"/>
  <cols>
    <col min="1" max="1" width="24" customWidth="1"/>
    <col min="2" max="2" width="12.140625" customWidth="1"/>
    <col min="3" max="3" width="12.7109375" customWidth="1"/>
    <col min="4" max="4" width="12.85546875" customWidth="1"/>
    <col min="5" max="5" width="12.42578125" customWidth="1"/>
    <col min="6" max="6" width="13" customWidth="1"/>
    <col min="7" max="7" width="12.140625" customWidth="1"/>
    <col min="8" max="8" width="13" customWidth="1"/>
    <col min="9" max="9" width="12.42578125" customWidth="1"/>
    <col min="10" max="10" width="14.7109375" customWidth="1"/>
  </cols>
  <sheetData>
    <row r="1" spans="1:8" x14ac:dyDescent="0.2">
      <c r="A1" s="1" t="s">
        <v>1178</v>
      </c>
      <c r="B1" s="285"/>
      <c r="C1" s="286"/>
      <c r="D1" s="286"/>
      <c r="E1" s="286"/>
    </row>
    <row r="2" spans="1:8" x14ac:dyDescent="0.2">
      <c r="A2" s="286"/>
      <c r="B2" s="286"/>
      <c r="C2" s="286"/>
      <c r="D2" s="286"/>
      <c r="E2" s="286"/>
    </row>
    <row r="3" spans="1:8" x14ac:dyDescent="0.2">
      <c r="A3" s="568" t="s">
        <v>495</v>
      </c>
      <c r="B3" s="568"/>
      <c r="C3" s="568"/>
      <c r="D3" s="568"/>
      <c r="E3" s="568"/>
    </row>
    <row r="4" spans="1:8" ht="13.5" thickBot="1" x14ac:dyDescent="0.25"/>
    <row r="5" spans="1:8" ht="16.5" thickBot="1" x14ac:dyDescent="0.3">
      <c r="A5" s="287" t="s">
        <v>496</v>
      </c>
      <c r="B5" s="288" t="s">
        <v>497</v>
      </c>
      <c r="C5" s="288"/>
      <c r="D5" s="78"/>
      <c r="E5" s="78"/>
      <c r="F5" s="289" t="s">
        <v>749</v>
      </c>
      <c r="G5" s="279">
        <v>3230</v>
      </c>
    </row>
    <row r="7" spans="1:8" x14ac:dyDescent="0.2">
      <c r="A7" s="569" t="s">
        <v>750</v>
      </c>
      <c r="B7" s="570"/>
      <c r="C7" s="570"/>
      <c r="D7" s="570"/>
      <c r="E7" s="570"/>
      <c r="F7" s="570"/>
      <c r="G7" s="571"/>
    </row>
    <row r="8" spans="1:8" x14ac:dyDescent="0.2">
      <c r="A8" s="290"/>
      <c r="B8" s="29"/>
      <c r="C8" s="29"/>
      <c r="D8" s="291"/>
      <c r="E8" s="29"/>
      <c r="F8" s="29"/>
      <c r="G8" s="292"/>
    </row>
    <row r="9" spans="1:8" x14ac:dyDescent="0.2">
      <c r="A9" s="293" t="s">
        <v>751</v>
      </c>
      <c r="B9" s="29"/>
      <c r="C9" s="358" t="s">
        <v>498</v>
      </c>
      <c r="D9" s="290"/>
      <c r="E9" s="295" t="s">
        <v>753</v>
      </c>
      <c r="F9" s="29"/>
      <c r="G9" s="296">
        <v>2003</v>
      </c>
    </row>
    <row r="10" spans="1:8" x14ac:dyDescent="0.2">
      <c r="A10" s="293" t="s">
        <v>636</v>
      </c>
      <c r="B10" s="29"/>
      <c r="C10" s="358" t="s">
        <v>499</v>
      </c>
      <c r="D10" s="290"/>
      <c r="E10" s="295" t="s">
        <v>906</v>
      </c>
      <c r="F10" s="29"/>
      <c r="G10" s="359" t="s">
        <v>1932</v>
      </c>
    </row>
    <row r="11" spans="1:8" x14ac:dyDescent="0.2">
      <c r="A11" s="293" t="s">
        <v>908</v>
      </c>
      <c r="B11" s="29"/>
      <c r="C11" s="358" t="s">
        <v>1277</v>
      </c>
      <c r="D11" s="290"/>
      <c r="E11" s="295" t="s">
        <v>910</v>
      </c>
      <c r="F11" s="29"/>
      <c r="G11" s="359">
        <v>4</v>
      </c>
    </row>
    <row r="12" spans="1:8" x14ac:dyDescent="0.2">
      <c r="A12" s="297"/>
      <c r="B12" s="249"/>
      <c r="C12" s="249"/>
      <c r="D12" s="297"/>
      <c r="E12" s="249"/>
      <c r="F12" s="249"/>
      <c r="G12" s="298"/>
    </row>
    <row r="14" spans="1:8" x14ac:dyDescent="0.2">
      <c r="A14" s="299" t="s">
        <v>911</v>
      </c>
    </row>
    <row r="16" spans="1:8" x14ac:dyDescent="0.2">
      <c r="B16" s="300" t="s">
        <v>912</v>
      </c>
      <c r="C16" s="301"/>
      <c r="D16" s="302">
        <f>(19851*2.91)*1.1</f>
        <v>63543.051000000007</v>
      </c>
      <c r="E16" s="303" t="s">
        <v>462</v>
      </c>
      <c r="F16" s="301"/>
      <c r="G16" s="304">
        <v>20000</v>
      </c>
      <c r="H16" s="367"/>
    </row>
    <row r="17" spans="1:10" x14ac:dyDescent="0.2">
      <c r="B17" s="293" t="s">
        <v>914</v>
      </c>
      <c r="C17" s="29"/>
      <c r="D17" s="305">
        <f>(D16-D19)*(G18/D18)</f>
        <v>41302.983150000007</v>
      </c>
      <c r="E17" s="295" t="s">
        <v>463</v>
      </c>
      <c r="F17" s="29"/>
      <c r="G17" s="306">
        <v>3000</v>
      </c>
    </row>
    <row r="18" spans="1:10" x14ac:dyDescent="0.2">
      <c r="B18" s="293" t="s">
        <v>916</v>
      </c>
      <c r="C18" s="29"/>
      <c r="D18" s="307">
        <v>15</v>
      </c>
      <c r="E18" s="295" t="s">
        <v>917</v>
      </c>
      <c r="F18" s="29"/>
      <c r="G18" s="306">
        <v>13</v>
      </c>
    </row>
    <row r="19" spans="1:10" x14ac:dyDescent="0.2">
      <c r="B19" s="293" t="s">
        <v>918</v>
      </c>
      <c r="C19" s="29"/>
      <c r="D19" s="305">
        <f>D16*0.25</f>
        <v>15885.762750000002</v>
      </c>
      <c r="E19" s="295" t="s">
        <v>919</v>
      </c>
      <c r="F19" s="29"/>
      <c r="G19" s="308">
        <f>(D16-D19)/D18</f>
        <v>3177.1525500000002</v>
      </c>
    </row>
    <row r="20" spans="1:10" x14ac:dyDescent="0.2">
      <c r="B20" s="297"/>
      <c r="C20" s="249"/>
      <c r="D20" s="298"/>
      <c r="E20" s="249"/>
      <c r="F20" s="249"/>
      <c r="G20" s="298"/>
    </row>
    <row r="22" spans="1:10" x14ac:dyDescent="0.2">
      <c r="A22" s="299" t="s">
        <v>464</v>
      </c>
    </row>
    <row r="23" spans="1:10" ht="13.5" thickBot="1" x14ac:dyDescent="0.25">
      <c r="A23" s="299"/>
    </row>
    <row r="24" spans="1:10" x14ac:dyDescent="0.2">
      <c r="A24" s="80"/>
      <c r="B24" s="572" t="s">
        <v>465</v>
      </c>
      <c r="C24" s="573"/>
      <c r="D24" s="573"/>
      <c r="E24" s="574"/>
      <c r="F24" s="572" t="s">
        <v>466</v>
      </c>
      <c r="G24" s="573"/>
      <c r="H24" s="573"/>
      <c r="I24" s="574"/>
      <c r="J24" s="309" t="s">
        <v>923</v>
      </c>
    </row>
    <row r="25" spans="1:10" x14ac:dyDescent="0.2">
      <c r="A25" s="310" t="s">
        <v>924</v>
      </c>
      <c r="B25" s="566" t="s">
        <v>925</v>
      </c>
      <c r="C25" s="567"/>
      <c r="D25" s="311" t="s">
        <v>926</v>
      </c>
      <c r="E25" s="312" t="s">
        <v>927</v>
      </c>
      <c r="F25" s="566" t="s">
        <v>925</v>
      </c>
      <c r="G25" s="567"/>
      <c r="H25" s="311" t="s">
        <v>926</v>
      </c>
      <c r="I25" s="312" t="s">
        <v>927</v>
      </c>
      <c r="J25" s="312" t="s">
        <v>928</v>
      </c>
    </row>
    <row r="26" spans="1:10" ht="13.5" thickBot="1" x14ac:dyDescent="0.25">
      <c r="A26" s="70"/>
      <c r="B26" s="313" t="s">
        <v>1663</v>
      </c>
      <c r="C26" s="314" t="s">
        <v>467</v>
      </c>
      <c r="D26" s="315" t="s">
        <v>433</v>
      </c>
      <c r="E26" s="316" t="s">
        <v>468</v>
      </c>
      <c r="F26" s="313" t="s">
        <v>1663</v>
      </c>
      <c r="G26" s="314" t="s">
        <v>467</v>
      </c>
      <c r="H26" s="315" t="s">
        <v>433</v>
      </c>
      <c r="I26" s="316" t="s">
        <v>468</v>
      </c>
      <c r="J26" s="316" t="s">
        <v>469</v>
      </c>
    </row>
    <row r="27" spans="1:10" x14ac:dyDescent="0.2">
      <c r="A27" s="18"/>
      <c r="B27" s="317"/>
      <c r="C27" s="318"/>
      <c r="D27" s="319"/>
      <c r="E27" s="30"/>
      <c r="F27" s="317"/>
      <c r="G27" s="318"/>
      <c r="H27" s="319"/>
      <c r="I27" s="30"/>
      <c r="J27" s="30"/>
    </row>
    <row r="28" spans="1:10" x14ac:dyDescent="0.2">
      <c r="A28" s="18" t="s">
        <v>436</v>
      </c>
      <c r="B28" s="360" t="s">
        <v>1936</v>
      </c>
      <c r="C28" s="361" t="s">
        <v>470</v>
      </c>
      <c r="D28" s="362">
        <v>1.5</v>
      </c>
      <c r="E28" s="363">
        <f>1.5*14</f>
        <v>21</v>
      </c>
      <c r="F28" s="360" t="s">
        <v>1937</v>
      </c>
      <c r="G28" s="361" t="s">
        <v>470</v>
      </c>
      <c r="H28" s="362">
        <v>1.5</v>
      </c>
      <c r="I28" s="363">
        <f>1.5*9</f>
        <v>13.5</v>
      </c>
      <c r="J28" s="321">
        <f>(E28*0.7)+(I28*0.3)</f>
        <v>18.75</v>
      </c>
    </row>
    <row r="29" spans="1:10" x14ac:dyDescent="0.2">
      <c r="A29" s="18" t="s">
        <v>1915</v>
      </c>
      <c r="B29" s="360" t="s">
        <v>471</v>
      </c>
      <c r="C29" s="361" t="s">
        <v>472</v>
      </c>
      <c r="D29" s="362">
        <v>12</v>
      </c>
      <c r="E29" s="363">
        <f>(4*12)/1000</f>
        <v>4.8000000000000001E-2</v>
      </c>
      <c r="F29" s="360" t="s">
        <v>471</v>
      </c>
      <c r="G29" s="361" t="s">
        <v>472</v>
      </c>
      <c r="H29" s="362">
        <v>12</v>
      </c>
      <c r="I29" s="363">
        <f>E29</f>
        <v>4.8000000000000001E-2</v>
      </c>
      <c r="J29" s="321">
        <f t="shared" ref="J29:J41" si="0">(E29*0.7)+(I29*0.3)</f>
        <v>4.8000000000000001E-2</v>
      </c>
    </row>
    <row r="30" spans="1:10" x14ac:dyDescent="0.2">
      <c r="A30" s="18" t="s">
        <v>1918</v>
      </c>
      <c r="B30" s="360" t="s">
        <v>456</v>
      </c>
      <c r="C30" s="361" t="s">
        <v>473</v>
      </c>
      <c r="D30" s="362">
        <v>50</v>
      </c>
      <c r="E30" s="363">
        <f>50/250</f>
        <v>0.2</v>
      </c>
      <c r="F30" s="360" t="s">
        <v>456</v>
      </c>
      <c r="G30" s="361" t="s">
        <v>474</v>
      </c>
      <c r="H30" s="362">
        <v>50</v>
      </c>
      <c r="I30" s="363">
        <f>50/375</f>
        <v>0.13333333333333333</v>
      </c>
      <c r="J30" s="321">
        <f t="shared" si="0"/>
        <v>0.18</v>
      </c>
    </row>
    <row r="31" spans="1:10" x14ac:dyDescent="0.2">
      <c r="A31" s="18" t="s">
        <v>1921</v>
      </c>
      <c r="B31" s="360" t="s">
        <v>456</v>
      </c>
      <c r="C31" s="361" t="s">
        <v>475</v>
      </c>
      <c r="D31" s="362">
        <v>300</v>
      </c>
      <c r="E31" s="363">
        <f>300/3000</f>
        <v>0.1</v>
      </c>
      <c r="F31" s="360" t="s">
        <v>456</v>
      </c>
      <c r="G31" s="361" t="s">
        <v>476</v>
      </c>
      <c r="H31" s="362">
        <v>300</v>
      </c>
      <c r="I31" s="363">
        <f>300/4500</f>
        <v>6.6666666666666666E-2</v>
      </c>
      <c r="J31" s="321">
        <f t="shared" si="0"/>
        <v>0.09</v>
      </c>
    </row>
    <row r="32" spans="1:10" x14ac:dyDescent="0.2">
      <c r="A32" s="18" t="s">
        <v>1923</v>
      </c>
      <c r="B32" s="360" t="s">
        <v>456</v>
      </c>
      <c r="C32" s="361" t="s">
        <v>472</v>
      </c>
      <c r="D32" s="362">
        <v>100</v>
      </c>
      <c r="E32" s="363">
        <v>0.1</v>
      </c>
      <c r="F32" s="360" t="s">
        <v>456</v>
      </c>
      <c r="G32" s="361" t="s">
        <v>477</v>
      </c>
      <c r="H32" s="362">
        <v>100</v>
      </c>
      <c r="I32" s="363">
        <f>+E32/1.5</f>
        <v>6.6666666666666666E-2</v>
      </c>
      <c r="J32" s="321">
        <f t="shared" si="0"/>
        <v>0.09</v>
      </c>
    </row>
    <row r="33" spans="1:10" x14ac:dyDescent="0.2">
      <c r="A33" s="18" t="s">
        <v>1925</v>
      </c>
      <c r="B33" s="360" t="s">
        <v>456</v>
      </c>
      <c r="C33" s="361" t="s">
        <v>478</v>
      </c>
      <c r="D33" s="362">
        <v>3000</v>
      </c>
      <c r="E33" s="363">
        <f>3000/9000</f>
        <v>0.33333333333333331</v>
      </c>
      <c r="F33" s="360" t="s">
        <v>456</v>
      </c>
      <c r="G33" s="361" t="s">
        <v>479</v>
      </c>
      <c r="H33" s="362">
        <v>3000</v>
      </c>
      <c r="I33" s="363">
        <f>3000/13500</f>
        <v>0.22222222222222221</v>
      </c>
      <c r="J33" s="321">
        <f t="shared" si="0"/>
        <v>0.3</v>
      </c>
    </row>
    <row r="34" spans="1:10" x14ac:dyDescent="0.2">
      <c r="A34" s="18" t="s">
        <v>1927</v>
      </c>
      <c r="B34" s="360" t="s">
        <v>456</v>
      </c>
      <c r="C34" s="361" t="s">
        <v>475</v>
      </c>
      <c r="D34" s="362">
        <v>500</v>
      </c>
      <c r="E34" s="363">
        <f>500/3000</f>
        <v>0.16666666666666666</v>
      </c>
      <c r="F34" s="360" t="s">
        <v>456</v>
      </c>
      <c r="G34" s="361" t="s">
        <v>476</v>
      </c>
      <c r="H34" s="362">
        <v>500</v>
      </c>
      <c r="I34" s="363">
        <f>500/4500</f>
        <v>0.1111111111111111</v>
      </c>
      <c r="J34" s="321">
        <f t="shared" si="0"/>
        <v>0.15</v>
      </c>
    </row>
    <row r="35" spans="1:10" x14ac:dyDescent="0.2">
      <c r="A35" s="18" t="s">
        <v>1929</v>
      </c>
      <c r="B35" s="360" t="s">
        <v>456</v>
      </c>
      <c r="C35" s="361" t="s">
        <v>478</v>
      </c>
      <c r="D35" s="362">
        <v>600</v>
      </c>
      <c r="E35" s="363">
        <f>600/9000</f>
        <v>6.6666666666666666E-2</v>
      </c>
      <c r="F35" s="360" t="s">
        <v>456</v>
      </c>
      <c r="G35" s="361" t="s">
        <v>479</v>
      </c>
      <c r="H35" s="362">
        <v>600</v>
      </c>
      <c r="I35" s="363">
        <f>600/13500</f>
        <v>4.4444444444444446E-2</v>
      </c>
      <c r="J35" s="321">
        <f t="shared" si="0"/>
        <v>0.06</v>
      </c>
    </row>
    <row r="36" spans="1:10" x14ac:dyDescent="0.2">
      <c r="A36" s="18" t="s">
        <v>1363</v>
      </c>
      <c r="B36" s="360" t="s">
        <v>456</v>
      </c>
      <c r="C36" s="361" t="s">
        <v>475</v>
      </c>
      <c r="D36" s="362">
        <v>200</v>
      </c>
      <c r="E36" s="363">
        <f>200/3000</f>
        <v>6.6666666666666666E-2</v>
      </c>
      <c r="F36" s="360" t="s">
        <v>456</v>
      </c>
      <c r="G36" s="361" t="s">
        <v>476</v>
      </c>
      <c r="H36" s="362">
        <v>200</v>
      </c>
      <c r="I36" s="363">
        <f>200/4500</f>
        <v>4.4444444444444446E-2</v>
      </c>
      <c r="J36" s="321">
        <f t="shared" si="0"/>
        <v>0.06</v>
      </c>
    </row>
    <row r="37" spans="1:10" x14ac:dyDescent="0.2">
      <c r="A37" s="18" t="s">
        <v>480</v>
      </c>
      <c r="B37" s="360" t="s">
        <v>456</v>
      </c>
      <c r="C37" s="361" t="s">
        <v>481</v>
      </c>
      <c r="D37" s="362">
        <v>200</v>
      </c>
      <c r="E37" s="363">
        <v>0.1</v>
      </c>
      <c r="F37" s="360" t="s">
        <v>456</v>
      </c>
      <c r="G37" s="361" t="s">
        <v>475</v>
      </c>
      <c r="H37" s="362">
        <v>200</v>
      </c>
      <c r="I37" s="363">
        <f>+E37/1.5</f>
        <v>6.6666666666666666E-2</v>
      </c>
      <c r="J37" s="321">
        <f t="shared" si="0"/>
        <v>0.09</v>
      </c>
    </row>
    <row r="38" spans="1:10" x14ac:dyDescent="0.2">
      <c r="A38" s="18" t="s">
        <v>482</v>
      </c>
      <c r="B38" s="360" t="s">
        <v>456</v>
      </c>
      <c r="C38" s="361" t="s">
        <v>475</v>
      </c>
      <c r="D38" s="362">
        <v>200</v>
      </c>
      <c r="E38" s="363">
        <f>200/3000</f>
        <v>6.6666666666666666E-2</v>
      </c>
      <c r="F38" s="360" t="s">
        <v>456</v>
      </c>
      <c r="G38" s="361" t="s">
        <v>476</v>
      </c>
      <c r="H38" s="362">
        <v>200</v>
      </c>
      <c r="I38" s="363">
        <f>200/4500</f>
        <v>4.4444444444444446E-2</v>
      </c>
      <c r="J38" s="321">
        <f t="shared" si="0"/>
        <v>0.06</v>
      </c>
    </row>
    <row r="39" spans="1:10" x14ac:dyDescent="0.2">
      <c r="A39" s="18" t="s">
        <v>483</v>
      </c>
      <c r="B39" s="360" t="s">
        <v>456</v>
      </c>
      <c r="C39" s="361" t="s">
        <v>475</v>
      </c>
      <c r="D39" s="362">
        <v>400</v>
      </c>
      <c r="E39" s="363">
        <v>0.13</v>
      </c>
      <c r="F39" s="360" t="s">
        <v>456</v>
      </c>
      <c r="G39" s="361" t="s">
        <v>476</v>
      </c>
      <c r="H39" s="362">
        <v>400</v>
      </c>
      <c r="I39" s="363">
        <f>+E39/1.5</f>
        <v>8.666666666666667E-2</v>
      </c>
      <c r="J39" s="321">
        <f t="shared" si="0"/>
        <v>0.11699999999999999</v>
      </c>
    </row>
    <row r="40" spans="1:10" x14ac:dyDescent="0.2">
      <c r="A40" s="18" t="s">
        <v>484</v>
      </c>
      <c r="B40" s="360" t="s">
        <v>456</v>
      </c>
      <c r="C40" s="361" t="s">
        <v>475</v>
      </c>
      <c r="D40" s="362">
        <v>100</v>
      </c>
      <c r="E40" s="363">
        <f>100/3000</f>
        <v>3.3333333333333333E-2</v>
      </c>
      <c r="F40" s="360" t="s">
        <v>456</v>
      </c>
      <c r="G40" s="361" t="s">
        <v>476</v>
      </c>
      <c r="H40" s="362">
        <v>100</v>
      </c>
      <c r="I40" s="363">
        <f>100/4500</f>
        <v>2.2222222222222223E-2</v>
      </c>
      <c r="J40" s="321">
        <f t="shared" si="0"/>
        <v>0.03</v>
      </c>
    </row>
    <row r="41" spans="1:10" x14ac:dyDescent="0.2">
      <c r="A41" s="18" t="s">
        <v>693</v>
      </c>
      <c r="B41" s="360" t="s">
        <v>456</v>
      </c>
      <c r="C41" s="361" t="s">
        <v>475</v>
      </c>
      <c r="D41" s="362">
        <v>100</v>
      </c>
      <c r="E41" s="363">
        <f>E40</f>
        <v>3.3333333333333333E-2</v>
      </c>
      <c r="F41" s="360" t="s">
        <v>456</v>
      </c>
      <c r="G41" s="361" t="s">
        <v>476</v>
      </c>
      <c r="H41" s="362">
        <v>30</v>
      </c>
      <c r="I41" s="363">
        <f>+E41/1.5</f>
        <v>2.2222222222222223E-2</v>
      </c>
      <c r="J41" s="321">
        <f t="shared" si="0"/>
        <v>0.03</v>
      </c>
    </row>
    <row r="42" spans="1:10" ht="13.5" thickBot="1" x14ac:dyDescent="0.25">
      <c r="A42" s="18"/>
      <c r="B42" s="317"/>
      <c r="C42" s="318"/>
      <c r="D42" s="319"/>
      <c r="E42" s="30"/>
      <c r="F42" s="317"/>
      <c r="G42" s="318"/>
      <c r="H42" s="364"/>
      <c r="I42" s="365"/>
      <c r="J42" s="30"/>
    </row>
    <row r="43" spans="1:10" ht="13.5" thickBot="1" x14ac:dyDescent="0.25">
      <c r="A43" s="7" t="s">
        <v>1933</v>
      </c>
      <c r="B43" s="322"/>
      <c r="C43" s="323"/>
      <c r="D43" s="324"/>
      <c r="E43" s="325">
        <f>SUM(E28:E42)</f>
        <v>22.44466666666667</v>
      </c>
      <c r="F43" s="322"/>
      <c r="G43" s="323"/>
      <c r="H43" s="324"/>
      <c r="I43" s="325">
        <f>SUM(I28:I42)</f>
        <v>14.479111111111107</v>
      </c>
      <c r="J43" s="325">
        <f>SUM(J28:J42)</f>
        <v>20.054999999999996</v>
      </c>
    </row>
    <row r="46" spans="1:10" x14ac:dyDescent="0.2">
      <c r="A46" s="299" t="s">
        <v>1804</v>
      </c>
    </row>
    <row r="47" spans="1:10" ht="13.5" thickBot="1" x14ac:dyDescent="0.25"/>
    <row r="48" spans="1:10" ht="13.5" thickBot="1" x14ac:dyDescent="0.25">
      <c r="A48" s="126" t="s">
        <v>924</v>
      </c>
      <c r="B48" s="326" t="s">
        <v>1805</v>
      </c>
      <c r="C48" s="326" t="s">
        <v>1582</v>
      </c>
      <c r="D48" s="326" t="s">
        <v>1806</v>
      </c>
      <c r="E48" s="120" t="s">
        <v>1807</v>
      </c>
      <c r="F48" s="327" t="s">
        <v>1808</v>
      </c>
      <c r="G48" s="79"/>
      <c r="I48" s="291" t="s">
        <v>1809</v>
      </c>
      <c r="J48" s="328">
        <v>8784</v>
      </c>
    </row>
    <row r="49" spans="1:10" x14ac:dyDescent="0.2">
      <c r="A49" s="18"/>
      <c r="B49" s="19"/>
      <c r="C49" s="19"/>
      <c r="D49" s="19"/>
      <c r="E49" s="30"/>
      <c r="F49" s="18"/>
      <c r="G49" s="329"/>
      <c r="I49" s="297" t="s">
        <v>1810</v>
      </c>
      <c r="J49" s="330">
        <f>21*12*8</f>
        <v>2016</v>
      </c>
    </row>
    <row r="50" spans="1:10" x14ac:dyDescent="0.2">
      <c r="A50" s="18" t="s">
        <v>1506</v>
      </c>
      <c r="B50" s="20" t="s">
        <v>1507</v>
      </c>
      <c r="C50" s="331">
        <v>900</v>
      </c>
      <c r="D50" s="332">
        <f>C50/365</f>
        <v>2.4657534246575343</v>
      </c>
      <c r="E50" s="333">
        <f>D50/24</f>
        <v>0.10273972602739727</v>
      </c>
      <c r="F50" s="18"/>
      <c r="G50" s="334">
        <f>C50/$J$49</f>
        <v>0.44642857142857145</v>
      </c>
    </row>
    <row r="51" spans="1:10" x14ac:dyDescent="0.2">
      <c r="A51" s="18" t="s">
        <v>1508</v>
      </c>
      <c r="B51" s="20" t="s">
        <v>1507</v>
      </c>
      <c r="C51" s="331">
        <v>900</v>
      </c>
      <c r="D51" s="332">
        <f>C51/365</f>
        <v>2.4657534246575343</v>
      </c>
      <c r="E51" s="333">
        <f>D51/24</f>
        <v>0.10273972602739727</v>
      </c>
      <c r="F51" s="18"/>
      <c r="G51" s="334">
        <f>C51/$J$49</f>
        <v>0.44642857142857145</v>
      </c>
      <c r="I51" s="161" t="s">
        <v>1509</v>
      </c>
      <c r="J51" s="335">
        <f>J48/J49</f>
        <v>4.3571428571428568</v>
      </c>
    </row>
    <row r="52" spans="1:10" x14ac:dyDescent="0.2">
      <c r="A52" s="18" t="s">
        <v>1510</v>
      </c>
      <c r="B52" s="20" t="s">
        <v>1507</v>
      </c>
      <c r="C52" s="331">
        <f>G19</f>
        <v>3177.1525500000002</v>
      </c>
      <c r="D52" s="332">
        <f>C52/365</f>
        <v>8.7045275342465764</v>
      </c>
      <c r="E52" s="333">
        <f>D52/24</f>
        <v>0.362688647260274</v>
      </c>
      <c r="F52" s="18"/>
      <c r="G52" s="334">
        <f>C52/$J$49</f>
        <v>1.5759685267857144</v>
      </c>
    </row>
    <row r="53" spans="1:10" x14ac:dyDescent="0.2">
      <c r="A53" s="18" t="s">
        <v>693</v>
      </c>
      <c r="B53" s="20" t="s">
        <v>1507</v>
      </c>
      <c r="C53" s="331">
        <v>900</v>
      </c>
      <c r="D53" s="332">
        <f>C53/365</f>
        <v>2.4657534246575343</v>
      </c>
      <c r="E53" s="333">
        <f>D53/24</f>
        <v>0.10273972602739727</v>
      </c>
      <c r="F53" s="18"/>
      <c r="G53" s="334">
        <f>C53/$J$49</f>
        <v>0.44642857142857145</v>
      </c>
    </row>
    <row r="54" spans="1:10" ht="13.5" thickBot="1" x14ac:dyDescent="0.25">
      <c r="A54" s="18"/>
      <c r="B54" s="19"/>
      <c r="C54" s="19"/>
      <c r="D54" s="19"/>
      <c r="E54" s="30"/>
      <c r="F54" s="18"/>
      <c r="G54" s="336">
        <f>E54*4.0909</f>
        <v>0</v>
      </c>
    </row>
    <row r="55" spans="1:10" ht="15.75" thickBot="1" x14ac:dyDescent="0.4">
      <c r="A55" s="77" t="s">
        <v>1511</v>
      </c>
      <c r="B55" s="337"/>
      <c r="C55" s="338">
        <f>SUM(C50:C54)</f>
        <v>5877.1525500000007</v>
      </c>
      <c r="D55" s="339">
        <f>SUM(D50:D54)</f>
        <v>16.101787808219179</v>
      </c>
      <c r="E55" s="340">
        <f>SUM(E50:E54)</f>
        <v>0.67090782534246574</v>
      </c>
      <c r="F55" s="70"/>
      <c r="G55" s="341">
        <f>C55/J49</f>
        <v>2.9152542410714291</v>
      </c>
    </row>
    <row r="57" spans="1:10" x14ac:dyDescent="0.2">
      <c r="A57" s="1" t="s">
        <v>1719</v>
      </c>
    </row>
    <row r="58" spans="1:10" ht="13.5" thickBot="1" x14ac:dyDescent="0.25">
      <c r="A58" s="1"/>
    </row>
    <row r="59" spans="1:10" x14ac:dyDescent="0.2">
      <c r="A59" s="342" t="s">
        <v>1829</v>
      </c>
      <c r="B59" s="343" t="s">
        <v>1830</v>
      </c>
      <c r="C59" s="344" t="s">
        <v>1831</v>
      </c>
      <c r="D59" s="344" t="s">
        <v>1832</v>
      </c>
      <c r="E59" s="344" t="s">
        <v>1833</v>
      </c>
      <c r="F59" s="344" t="s">
        <v>1834</v>
      </c>
      <c r="G59" s="344" t="s">
        <v>1835</v>
      </c>
      <c r="H59" s="344" t="s">
        <v>1836</v>
      </c>
      <c r="I59" s="344" t="s">
        <v>1837</v>
      </c>
      <c r="J59" s="345" t="s">
        <v>1838</v>
      </c>
    </row>
    <row r="60" spans="1:10" ht="13.5" thickBot="1" x14ac:dyDescent="0.25">
      <c r="A60" s="346" t="s">
        <v>1839</v>
      </c>
      <c r="B60" s="32"/>
      <c r="C60" s="34"/>
      <c r="D60" s="34"/>
      <c r="E60" s="34"/>
      <c r="F60" s="34"/>
      <c r="G60" s="34"/>
      <c r="H60" s="34"/>
      <c r="I60" s="34"/>
      <c r="J60" s="33"/>
    </row>
    <row r="61" spans="1:10" x14ac:dyDescent="0.2">
      <c r="A61" s="347" t="s">
        <v>485</v>
      </c>
      <c r="B61" s="514">
        <f>E43</f>
        <v>22.44466666666667</v>
      </c>
      <c r="C61" s="515">
        <f>E43*0.9+I43*0.1</f>
        <v>21.648111111111113</v>
      </c>
      <c r="D61" s="515">
        <f>E43*0.8+I43*0.2</f>
        <v>20.85155555555556</v>
      </c>
      <c r="E61" s="515">
        <f>E43*0.7+I43*0.3</f>
        <v>20.055</v>
      </c>
      <c r="F61" s="515">
        <f>E43*0.6+I43*0.4</f>
        <v>19.258444444444443</v>
      </c>
      <c r="G61" s="515">
        <f>E43*0.5+I43*0.5</f>
        <v>18.46188888888889</v>
      </c>
      <c r="H61" s="515">
        <f>E43*0.4+I43*0.6</f>
        <v>17.665333333333333</v>
      </c>
      <c r="I61" s="515">
        <f>E43*0.3+I43*0.7</f>
        <v>16.868777777777776</v>
      </c>
      <c r="J61" s="516">
        <f>I43</f>
        <v>14.479111111111107</v>
      </c>
    </row>
    <row r="62" spans="1:10" x14ac:dyDescent="0.2">
      <c r="A62" s="349" t="s">
        <v>486</v>
      </c>
      <c r="B62" s="517">
        <f>B61*10</f>
        <v>224.44666666666672</v>
      </c>
      <c r="C62" s="518">
        <f t="shared" ref="C62:J62" si="1">C61*10</f>
        <v>216.48111111111115</v>
      </c>
      <c r="D62" s="518">
        <f t="shared" si="1"/>
        <v>208.51555555555561</v>
      </c>
      <c r="E62" s="518">
        <f t="shared" si="1"/>
        <v>200.55</v>
      </c>
      <c r="F62" s="518">
        <f t="shared" si="1"/>
        <v>192.58444444444444</v>
      </c>
      <c r="G62" s="518">
        <f t="shared" si="1"/>
        <v>184.6188888888889</v>
      </c>
      <c r="H62" s="518">
        <f t="shared" si="1"/>
        <v>176.65333333333334</v>
      </c>
      <c r="I62" s="518">
        <f t="shared" si="1"/>
        <v>168.68777777777777</v>
      </c>
      <c r="J62" s="519">
        <f t="shared" si="1"/>
        <v>144.79111111111106</v>
      </c>
    </row>
    <row r="63" spans="1:10" x14ac:dyDescent="0.2">
      <c r="A63" s="349" t="s">
        <v>487</v>
      </c>
      <c r="B63" s="517">
        <f>B61*100</f>
        <v>2244.4666666666672</v>
      </c>
      <c r="C63" s="518">
        <f t="shared" ref="C63:J63" si="2">C61*100</f>
        <v>2164.8111111111111</v>
      </c>
      <c r="D63" s="518">
        <f t="shared" si="2"/>
        <v>2085.155555555556</v>
      </c>
      <c r="E63" s="518">
        <f t="shared" si="2"/>
        <v>2005.5</v>
      </c>
      <c r="F63" s="518">
        <f t="shared" si="2"/>
        <v>1925.8444444444442</v>
      </c>
      <c r="G63" s="518">
        <f t="shared" si="2"/>
        <v>1846.1888888888889</v>
      </c>
      <c r="H63" s="518">
        <f t="shared" si="2"/>
        <v>1766.5333333333333</v>
      </c>
      <c r="I63" s="518">
        <f t="shared" si="2"/>
        <v>1686.8777777777775</v>
      </c>
      <c r="J63" s="519">
        <f t="shared" si="2"/>
        <v>1447.9111111111108</v>
      </c>
    </row>
    <row r="64" spans="1:10" ht="13.5" thickBot="1" x14ac:dyDescent="0.25">
      <c r="A64" s="353" t="s">
        <v>488</v>
      </c>
      <c r="B64" s="520">
        <f>B61*1000</f>
        <v>22444.666666666672</v>
      </c>
      <c r="C64" s="521">
        <f t="shared" ref="C64:J64" si="3">C61*1000</f>
        <v>21648.111111111113</v>
      </c>
      <c r="D64" s="521">
        <f t="shared" si="3"/>
        <v>20851.555555555558</v>
      </c>
      <c r="E64" s="521">
        <f t="shared" si="3"/>
        <v>20055</v>
      </c>
      <c r="F64" s="521">
        <f t="shared" si="3"/>
        <v>19258.444444444442</v>
      </c>
      <c r="G64" s="521">
        <f t="shared" si="3"/>
        <v>18461.888888888891</v>
      </c>
      <c r="H64" s="521">
        <f t="shared" si="3"/>
        <v>17665.333333333332</v>
      </c>
      <c r="I64" s="521">
        <f t="shared" si="3"/>
        <v>16868.777777777777</v>
      </c>
      <c r="J64" s="522">
        <f t="shared" si="3"/>
        <v>14479.111111111108</v>
      </c>
    </row>
    <row r="67" spans="1:5" x14ac:dyDescent="0.2">
      <c r="A67" s="1" t="s">
        <v>489</v>
      </c>
    </row>
    <row r="69" spans="1:5" x14ac:dyDescent="0.2">
      <c r="A69" t="s">
        <v>490</v>
      </c>
      <c r="D69" s="366">
        <f>((1000*1.33)+150)*12</f>
        <v>17760</v>
      </c>
      <c r="E69" t="s">
        <v>1507</v>
      </c>
    </row>
    <row r="70" spans="1:5" ht="13.5" thickBot="1" x14ac:dyDescent="0.25">
      <c r="A70" s="249" t="s">
        <v>491</v>
      </c>
      <c r="B70" s="249"/>
      <c r="C70" s="249"/>
      <c r="D70" s="368">
        <f>J49</f>
        <v>2016</v>
      </c>
      <c r="E70" t="s">
        <v>492</v>
      </c>
    </row>
    <row r="71" spans="1:5" ht="13.5" thickBot="1" x14ac:dyDescent="0.25">
      <c r="A71" t="s">
        <v>493</v>
      </c>
      <c r="D71" s="369">
        <f>D69/D70</f>
        <v>8.8095238095238102</v>
      </c>
    </row>
    <row r="72" spans="1:5" ht="13.5" thickBot="1" x14ac:dyDescent="0.25"/>
    <row r="73" spans="1:5" ht="13.5" thickBot="1" x14ac:dyDescent="0.25">
      <c r="A73" s="1" t="s">
        <v>1934</v>
      </c>
      <c r="E73" s="370">
        <f>D71+G55+J43</f>
        <v>31.779778050595233</v>
      </c>
    </row>
  </sheetData>
  <mergeCells count="6">
    <mergeCell ref="B25:C25"/>
    <mergeCell ref="F25:G25"/>
    <mergeCell ref="A3:E3"/>
    <mergeCell ref="A7:G7"/>
    <mergeCell ref="B24:E24"/>
    <mergeCell ref="F24:I24"/>
  </mergeCells>
  <phoneticPr fontId="0" type="noConversion"/>
  <printOptions horizontalCentered="1" verticalCentered="1"/>
  <pageMargins left="0.75" right="0.75" top="1" bottom="1" header="0" footer="0"/>
  <pageSetup paperSize="5" scale="76" orientation="portrait" horizontalDpi="4294967293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workbookViewId="0"/>
  </sheetViews>
  <sheetFormatPr baseColWidth="10" defaultRowHeight="12.75" x14ac:dyDescent="0.2"/>
  <cols>
    <col min="1" max="1" width="37.7109375" customWidth="1"/>
    <col min="2" max="2" width="12" customWidth="1"/>
    <col min="3" max="3" width="13.85546875" customWidth="1"/>
    <col min="5" max="5" width="12.85546875" customWidth="1"/>
  </cols>
  <sheetData>
    <row r="1" spans="1:3" x14ac:dyDescent="0.2">
      <c r="A1" s="1" t="s">
        <v>1178</v>
      </c>
    </row>
    <row r="3" spans="1:3" x14ac:dyDescent="0.2">
      <c r="A3" s="23" t="s">
        <v>1938</v>
      </c>
    </row>
    <row r="5" spans="1:3" x14ac:dyDescent="0.2">
      <c r="A5" s="23" t="s">
        <v>1939</v>
      </c>
    </row>
    <row r="6" spans="1:3" ht="13.5" thickBot="1" x14ac:dyDescent="0.25">
      <c r="A6" s="23"/>
    </row>
    <row r="7" spans="1:3" ht="13.5" thickBot="1" x14ac:dyDescent="0.25">
      <c r="A7" s="544" t="s">
        <v>1942</v>
      </c>
      <c r="B7" s="545"/>
      <c r="C7" s="546"/>
    </row>
    <row r="8" spans="1:3" ht="24.75" thickBot="1" x14ac:dyDescent="0.25">
      <c r="A8" s="278" t="s">
        <v>924</v>
      </c>
      <c r="B8" s="376" t="s">
        <v>1940</v>
      </c>
      <c r="C8" s="9" t="s">
        <v>1941</v>
      </c>
    </row>
    <row r="9" spans="1:3" x14ac:dyDescent="0.2">
      <c r="A9" s="18"/>
      <c r="B9" s="17"/>
      <c r="C9" s="30"/>
    </row>
    <row r="10" spans="1:3" x14ac:dyDescent="0.2">
      <c r="A10" s="373" t="s">
        <v>1943</v>
      </c>
      <c r="B10" s="12" t="s">
        <v>1944</v>
      </c>
      <c r="C10" s="374">
        <v>23</v>
      </c>
    </row>
    <row r="11" spans="1:3" x14ac:dyDescent="0.2">
      <c r="A11" s="373" t="s">
        <v>1945</v>
      </c>
      <c r="B11" s="12" t="s">
        <v>1944</v>
      </c>
      <c r="C11" s="374">
        <v>20</v>
      </c>
    </row>
    <row r="12" spans="1:3" x14ac:dyDescent="0.2">
      <c r="A12" s="373" t="s">
        <v>1946</v>
      </c>
      <c r="B12" s="12" t="s">
        <v>1947</v>
      </c>
      <c r="C12" s="374">
        <v>220</v>
      </c>
    </row>
    <row r="13" spans="1:3" x14ac:dyDescent="0.2">
      <c r="A13" s="373" t="s">
        <v>1949</v>
      </c>
      <c r="B13" s="12" t="s">
        <v>1950</v>
      </c>
      <c r="C13" s="374">
        <f>C11*C12*100</f>
        <v>440000</v>
      </c>
    </row>
    <row r="14" spans="1:3" x14ac:dyDescent="0.2">
      <c r="A14" s="373" t="s">
        <v>1948</v>
      </c>
      <c r="B14" s="12" t="s">
        <v>1951</v>
      </c>
      <c r="C14" s="375">
        <v>0.92</v>
      </c>
    </row>
    <row r="15" spans="1:3" x14ac:dyDescent="0.2">
      <c r="A15" s="373" t="s">
        <v>1952</v>
      </c>
      <c r="B15" s="12" t="s">
        <v>1953</v>
      </c>
      <c r="C15" s="375">
        <f>C13*C14</f>
        <v>404800</v>
      </c>
    </row>
    <row r="16" spans="1:3" x14ac:dyDescent="0.2">
      <c r="A16" s="373" t="s">
        <v>1954</v>
      </c>
      <c r="B16" s="12" t="s">
        <v>1955</v>
      </c>
      <c r="C16" s="375">
        <v>5000</v>
      </c>
    </row>
    <row r="17" spans="1:3" x14ac:dyDescent="0.2">
      <c r="A17" s="373" t="s">
        <v>1956</v>
      </c>
      <c r="B17" s="12" t="s">
        <v>1957</v>
      </c>
      <c r="C17" s="375">
        <f>C16*C10</f>
        <v>115000</v>
      </c>
    </row>
    <row r="18" spans="1:3" x14ac:dyDescent="0.2">
      <c r="A18" s="373" t="s">
        <v>1958</v>
      </c>
      <c r="B18" s="12" t="s">
        <v>1955</v>
      </c>
      <c r="C18" s="375">
        <v>5250</v>
      </c>
    </row>
    <row r="19" spans="1:3" x14ac:dyDescent="0.2">
      <c r="A19" s="373" t="s">
        <v>1959</v>
      </c>
      <c r="B19" s="12" t="s">
        <v>1955</v>
      </c>
      <c r="C19" s="375">
        <v>8420</v>
      </c>
    </row>
    <row r="20" spans="1:3" x14ac:dyDescent="0.2">
      <c r="A20" s="373" t="s">
        <v>1960</v>
      </c>
      <c r="B20" s="12" t="s">
        <v>1961</v>
      </c>
      <c r="C20" s="374">
        <v>2600</v>
      </c>
    </row>
    <row r="21" spans="1:3" x14ac:dyDescent="0.2">
      <c r="A21" s="373" t="s">
        <v>247</v>
      </c>
      <c r="B21" s="12" t="s">
        <v>248</v>
      </c>
      <c r="C21" s="375">
        <v>1.45</v>
      </c>
    </row>
    <row r="22" spans="1:3" x14ac:dyDescent="0.2">
      <c r="A22" s="373" t="s">
        <v>249</v>
      </c>
      <c r="B22" s="12" t="s">
        <v>1955</v>
      </c>
      <c r="C22" s="375">
        <v>440</v>
      </c>
    </row>
    <row r="23" spans="1:3" ht="13.5" thickBot="1" x14ac:dyDescent="0.25">
      <c r="A23" s="70" t="s">
        <v>250</v>
      </c>
      <c r="B23" s="32" t="s">
        <v>1955</v>
      </c>
      <c r="C23" s="372">
        <v>210</v>
      </c>
    </row>
    <row r="26" spans="1:3" x14ac:dyDescent="0.2">
      <c r="A26" s="23" t="s">
        <v>251</v>
      </c>
    </row>
    <row r="27" spans="1:3" x14ac:dyDescent="0.2">
      <c r="A27" s="23" t="s">
        <v>262</v>
      </c>
    </row>
    <row r="28" spans="1:3" ht="13.5" thickBot="1" x14ac:dyDescent="0.25"/>
    <row r="29" spans="1:3" ht="13.5" thickBot="1" x14ac:dyDescent="0.25">
      <c r="A29" s="544" t="s">
        <v>1942</v>
      </c>
      <c r="B29" s="545"/>
      <c r="C29" s="546"/>
    </row>
    <row r="30" spans="1:3" ht="24.75" thickBot="1" x14ac:dyDescent="0.25">
      <c r="A30" s="310" t="s">
        <v>924</v>
      </c>
      <c r="B30" s="385" t="s">
        <v>1941</v>
      </c>
      <c r="C30" s="382" t="s">
        <v>264</v>
      </c>
    </row>
    <row r="31" spans="1:3" x14ac:dyDescent="0.2">
      <c r="A31" s="11" t="s">
        <v>252</v>
      </c>
      <c r="B31" s="386">
        <f>C17</f>
        <v>115000</v>
      </c>
      <c r="C31" s="21" t="s">
        <v>265</v>
      </c>
    </row>
    <row r="32" spans="1:3" x14ac:dyDescent="0.2">
      <c r="A32" s="11" t="s">
        <v>253</v>
      </c>
      <c r="B32" s="386">
        <v>85000</v>
      </c>
      <c r="C32" s="13">
        <v>50</v>
      </c>
    </row>
    <row r="33" spans="1:5" x14ac:dyDescent="0.2">
      <c r="A33" s="11" t="s">
        <v>263</v>
      </c>
      <c r="B33" s="386">
        <v>112000</v>
      </c>
      <c r="C33" s="13">
        <v>50</v>
      </c>
    </row>
    <row r="34" spans="1:5" x14ac:dyDescent="0.2">
      <c r="A34" s="11" t="s">
        <v>254</v>
      </c>
      <c r="B34" s="386">
        <v>167000</v>
      </c>
      <c r="C34" s="13">
        <v>20</v>
      </c>
    </row>
    <row r="35" spans="1:5" x14ac:dyDescent="0.2">
      <c r="A35" s="11" t="s">
        <v>255</v>
      </c>
      <c r="B35" s="386">
        <v>187000</v>
      </c>
      <c r="C35" s="13">
        <v>50</v>
      </c>
    </row>
    <row r="36" spans="1:5" x14ac:dyDescent="0.2">
      <c r="A36" s="11" t="s">
        <v>256</v>
      </c>
      <c r="B36" s="386">
        <f>42000+65000</f>
        <v>107000</v>
      </c>
      <c r="C36" s="13">
        <v>10</v>
      </c>
    </row>
    <row r="37" spans="1:5" x14ac:dyDescent="0.2">
      <c r="A37" s="11" t="s">
        <v>257</v>
      </c>
      <c r="B37" s="386">
        <v>35000</v>
      </c>
      <c r="C37" s="13">
        <v>10</v>
      </c>
    </row>
    <row r="38" spans="1:5" x14ac:dyDescent="0.2">
      <c r="A38" s="11" t="s">
        <v>258</v>
      </c>
      <c r="B38" s="386">
        <v>16000</v>
      </c>
      <c r="C38" s="13">
        <v>2</v>
      </c>
    </row>
    <row r="39" spans="1:5" x14ac:dyDescent="0.2">
      <c r="A39" s="11" t="s">
        <v>259</v>
      </c>
      <c r="B39" s="386">
        <v>8000</v>
      </c>
      <c r="C39" s="13">
        <v>5</v>
      </c>
    </row>
    <row r="40" spans="1:5" ht="13.5" thickBot="1" x14ac:dyDescent="0.25">
      <c r="A40" s="380" t="s">
        <v>693</v>
      </c>
      <c r="B40" s="387">
        <f>SUM(B31:B39)*0.05</f>
        <v>41600</v>
      </c>
      <c r="C40" s="21">
        <v>10</v>
      </c>
    </row>
    <row r="41" spans="1:5" ht="13.5" thickBot="1" x14ac:dyDescent="0.25">
      <c r="A41" s="278" t="s">
        <v>260</v>
      </c>
      <c r="B41" s="388">
        <f>SUM(B31:B40)</f>
        <v>873600</v>
      </c>
      <c r="C41" s="383"/>
    </row>
    <row r="42" spans="1:5" ht="13.5" thickBot="1" x14ac:dyDescent="0.25">
      <c r="A42" s="377" t="s">
        <v>261</v>
      </c>
      <c r="B42" s="389">
        <f>B41/C10</f>
        <v>37982.608695652176</v>
      </c>
      <c r="C42" s="384"/>
    </row>
    <row r="43" spans="1:5" x14ac:dyDescent="0.2">
      <c r="B43" s="371"/>
    </row>
    <row r="44" spans="1:5" x14ac:dyDescent="0.2">
      <c r="B44" s="371"/>
    </row>
    <row r="45" spans="1:5" x14ac:dyDescent="0.2">
      <c r="A45" s="23" t="s">
        <v>266</v>
      </c>
      <c r="B45" s="371"/>
    </row>
    <row r="46" spans="1:5" ht="13.5" thickBot="1" x14ac:dyDescent="0.25">
      <c r="B46" s="371"/>
    </row>
    <row r="47" spans="1:5" ht="34.5" thickBot="1" x14ac:dyDescent="0.25">
      <c r="A47" s="392" t="s">
        <v>267</v>
      </c>
      <c r="B47" s="393" t="s">
        <v>1962</v>
      </c>
      <c r="C47" s="394" t="s">
        <v>1963</v>
      </c>
      <c r="D47" s="394" t="s">
        <v>1964</v>
      </c>
      <c r="E47" s="395" t="s">
        <v>1965</v>
      </c>
    </row>
    <row r="48" spans="1:5" x14ac:dyDescent="0.2">
      <c r="A48" s="18" t="s">
        <v>1966</v>
      </c>
      <c r="B48" s="390" t="s">
        <v>1967</v>
      </c>
      <c r="C48" s="128">
        <v>0.35</v>
      </c>
      <c r="D48" s="19" t="s">
        <v>1540</v>
      </c>
      <c r="E48" s="283">
        <f>C48*100</f>
        <v>35</v>
      </c>
    </row>
    <row r="49" spans="1:5" x14ac:dyDescent="0.2">
      <c r="A49" s="11" t="s">
        <v>1541</v>
      </c>
      <c r="B49" s="386" t="s">
        <v>1542</v>
      </c>
      <c r="C49" s="391">
        <v>6.15</v>
      </c>
      <c r="D49" s="12" t="s">
        <v>1543</v>
      </c>
      <c r="E49" s="398">
        <f>C49*4</f>
        <v>24.6</v>
      </c>
    </row>
    <row r="50" spans="1:5" x14ac:dyDescent="0.2">
      <c r="A50" s="11" t="s">
        <v>1544</v>
      </c>
      <c r="B50" s="386" t="s">
        <v>1967</v>
      </c>
      <c r="C50" s="391">
        <v>0.62</v>
      </c>
      <c r="D50" s="12" t="s">
        <v>1818</v>
      </c>
      <c r="E50" s="398">
        <f>C50*280</f>
        <v>173.6</v>
      </c>
    </row>
    <row r="51" spans="1:5" x14ac:dyDescent="0.2">
      <c r="A51" s="11" t="s">
        <v>279</v>
      </c>
      <c r="B51" s="386" t="s">
        <v>1967</v>
      </c>
      <c r="C51" s="391">
        <v>8.16</v>
      </c>
      <c r="D51" s="12" t="s">
        <v>1819</v>
      </c>
      <c r="E51" s="398">
        <f>C51*3</f>
        <v>24.48</v>
      </c>
    </row>
    <row r="52" spans="1:5" x14ac:dyDescent="0.2">
      <c r="A52" s="11" t="s">
        <v>281</v>
      </c>
      <c r="B52" s="386" t="s">
        <v>1967</v>
      </c>
      <c r="C52" s="391">
        <v>4.3499999999999996</v>
      </c>
      <c r="D52" s="12" t="s">
        <v>1820</v>
      </c>
      <c r="E52" s="398">
        <f>C52*10</f>
        <v>43.5</v>
      </c>
    </row>
    <row r="53" spans="1:5" x14ac:dyDescent="0.2">
      <c r="A53" s="11" t="s">
        <v>1821</v>
      </c>
      <c r="B53" s="386" t="s">
        <v>1967</v>
      </c>
      <c r="C53" s="391">
        <v>2.0499999999999998</v>
      </c>
      <c r="D53" s="12" t="s">
        <v>1820</v>
      </c>
      <c r="E53" s="398">
        <f>C53*10</f>
        <v>20.5</v>
      </c>
    </row>
    <row r="54" spans="1:5" x14ac:dyDescent="0.2">
      <c r="A54" s="11" t="s">
        <v>278</v>
      </c>
      <c r="B54" s="386" t="s">
        <v>1967</v>
      </c>
      <c r="C54" s="391">
        <v>1.56</v>
      </c>
      <c r="D54" s="12" t="s">
        <v>1822</v>
      </c>
      <c r="E54" s="398">
        <f>C54*75</f>
        <v>117</v>
      </c>
    </row>
    <row r="55" spans="1:5" x14ac:dyDescent="0.2">
      <c r="A55" s="11" t="s">
        <v>291</v>
      </c>
      <c r="B55" s="12" t="s">
        <v>1823</v>
      </c>
      <c r="C55" s="391">
        <v>1.3</v>
      </c>
      <c r="D55" s="12" t="s">
        <v>440</v>
      </c>
      <c r="E55" s="398">
        <f>C55*15</f>
        <v>19.5</v>
      </c>
    </row>
    <row r="56" spans="1:5" x14ac:dyDescent="0.2">
      <c r="A56" s="11" t="s">
        <v>441</v>
      </c>
      <c r="B56" s="386" t="s">
        <v>1542</v>
      </c>
      <c r="C56" s="391">
        <v>2.5</v>
      </c>
      <c r="D56" s="12" t="s">
        <v>1543</v>
      </c>
      <c r="E56" s="398">
        <f>C56*4</f>
        <v>10</v>
      </c>
    </row>
    <row r="57" spans="1:5" x14ac:dyDescent="0.2">
      <c r="A57" s="11" t="s">
        <v>442</v>
      </c>
      <c r="B57" s="12" t="s">
        <v>443</v>
      </c>
      <c r="C57" s="391">
        <v>3</v>
      </c>
      <c r="D57" s="12" t="s">
        <v>1543</v>
      </c>
      <c r="E57" s="398">
        <f>C57*4</f>
        <v>12</v>
      </c>
    </row>
    <row r="58" spans="1:5" x14ac:dyDescent="0.2">
      <c r="A58" s="11" t="s">
        <v>1969</v>
      </c>
      <c r="B58" s="12" t="s">
        <v>1970</v>
      </c>
      <c r="C58" s="391">
        <v>1.45</v>
      </c>
      <c r="D58" s="12" t="s">
        <v>1971</v>
      </c>
      <c r="E58" s="398">
        <f>C58*50</f>
        <v>72.5</v>
      </c>
    </row>
    <row r="59" spans="1:5" x14ac:dyDescent="0.2">
      <c r="A59" s="11" t="s">
        <v>1972</v>
      </c>
      <c r="B59" s="12" t="s">
        <v>1973</v>
      </c>
      <c r="C59" s="391">
        <v>2.8</v>
      </c>
      <c r="D59" s="12" t="s">
        <v>1974</v>
      </c>
      <c r="E59" s="398">
        <f>C59*20</f>
        <v>56</v>
      </c>
    </row>
    <row r="60" spans="1:5" x14ac:dyDescent="0.2">
      <c r="A60" s="11" t="s">
        <v>445</v>
      </c>
      <c r="B60" s="12" t="s">
        <v>446</v>
      </c>
      <c r="C60" s="391">
        <v>2.5</v>
      </c>
      <c r="D60" s="12" t="s">
        <v>447</v>
      </c>
      <c r="E60" s="398">
        <f>C60*50</f>
        <v>125</v>
      </c>
    </row>
    <row r="61" spans="1:5" x14ac:dyDescent="0.2">
      <c r="A61" s="11" t="s">
        <v>448</v>
      </c>
      <c r="B61" s="12"/>
      <c r="C61" s="391"/>
      <c r="D61" s="12"/>
      <c r="E61" s="398">
        <v>100</v>
      </c>
    </row>
    <row r="62" spans="1:5" ht="13.5" thickBot="1" x14ac:dyDescent="0.25">
      <c r="A62" s="18"/>
      <c r="B62" s="19"/>
      <c r="C62" s="128"/>
      <c r="D62" s="19"/>
      <c r="E62" s="122"/>
    </row>
    <row r="63" spans="1:5" ht="13.5" thickBot="1" x14ac:dyDescent="0.25">
      <c r="A63" s="233" t="s">
        <v>449</v>
      </c>
      <c r="B63" s="397"/>
      <c r="C63" s="397"/>
      <c r="D63" s="397"/>
      <c r="E63" s="396">
        <f>SUM(E48:E62)</f>
        <v>833.68000000000006</v>
      </c>
    </row>
    <row r="65" spans="1:2" x14ac:dyDescent="0.2">
      <c r="A65" s="23" t="s">
        <v>450</v>
      </c>
    </row>
    <row r="66" spans="1:2" ht="13.5" thickBot="1" x14ac:dyDescent="0.25"/>
    <row r="67" spans="1:2" ht="13.5" thickBot="1" x14ac:dyDescent="0.25">
      <c r="A67" s="400" t="s">
        <v>924</v>
      </c>
      <c r="B67" s="401" t="s">
        <v>1941</v>
      </c>
    </row>
    <row r="68" spans="1:2" x14ac:dyDescent="0.2">
      <c r="A68" s="16" t="s">
        <v>451</v>
      </c>
      <c r="B68" s="399">
        <f>C13</f>
        <v>440000</v>
      </c>
    </row>
    <row r="69" spans="1:2" ht="13.5" thickBot="1" x14ac:dyDescent="0.25">
      <c r="A69" s="380" t="s">
        <v>452</v>
      </c>
      <c r="B69" s="402">
        <f>C14</f>
        <v>0.92</v>
      </c>
    </row>
    <row r="70" spans="1:2" ht="13.5" thickBot="1" x14ac:dyDescent="0.25">
      <c r="A70" s="403" t="s">
        <v>453</v>
      </c>
      <c r="B70" s="404">
        <f>B68*B69</f>
        <v>404800</v>
      </c>
    </row>
    <row r="71" spans="1:2" x14ac:dyDescent="0.2">
      <c r="A71" s="16" t="s">
        <v>1824</v>
      </c>
      <c r="B71" s="399">
        <f>B70*0.06</f>
        <v>24288</v>
      </c>
    </row>
    <row r="72" spans="1:2" x14ac:dyDescent="0.2">
      <c r="A72" s="11" t="s">
        <v>1825</v>
      </c>
      <c r="B72" s="379">
        <f>1.3*(B68/100)</f>
        <v>5720</v>
      </c>
    </row>
    <row r="73" spans="1:2" x14ac:dyDescent="0.2">
      <c r="A73" s="11" t="s">
        <v>1826</v>
      </c>
      <c r="B73" s="379">
        <f>C22*C11</f>
        <v>8800</v>
      </c>
    </row>
    <row r="74" spans="1:2" ht="13.5" thickBot="1" x14ac:dyDescent="0.25">
      <c r="A74" s="380" t="s">
        <v>1827</v>
      </c>
      <c r="B74" s="381">
        <f>SUM(B71:B73)*0.1</f>
        <v>3880.8</v>
      </c>
    </row>
    <row r="75" spans="1:2" ht="13.5" thickBot="1" x14ac:dyDescent="0.25">
      <c r="A75" s="280" t="s">
        <v>1828</v>
      </c>
      <c r="B75" s="405">
        <f>SUM(B71:B74)</f>
        <v>42688.800000000003</v>
      </c>
    </row>
    <row r="76" spans="1:2" x14ac:dyDescent="0.2">
      <c r="A76" s="16" t="s">
        <v>1854</v>
      </c>
      <c r="B76" s="399">
        <f>50*C11*3</f>
        <v>3000</v>
      </c>
    </row>
    <row r="77" spans="1:2" ht="13.5" thickBot="1" x14ac:dyDescent="0.25">
      <c r="A77" s="380" t="s">
        <v>171</v>
      </c>
      <c r="B77" s="406">
        <f>E63*C11</f>
        <v>16673.600000000002</v>
      </c>
    </row>
    <row r="78" spans="1:2" ht="13.5" thickBot="1" x14ac:dyDescent="0.25">
      <c r="A78" s="280" t="s">
        <v>172</v>
      </c>
      <c r="B78" s="405">
        <f>SUM(B76:B77)</f>
        <v>19673.600000000002</v>
      </c>
    </row>
    <row r="79" spans="1:2" x14ac:dyDescent="0.2">
      <c r="A79" s="16" t="s">
        <v>173</v>
      </c>
      <c r="B79" s="399">
        <f>(500*1.33*3*12)+(50*3*12)</f>
        <v>25740</v>
      </c>
    </row>
    <row r="80" spans="1:2" x14ac:dyDescent="0.2">
      <c r="A80" s="11" t="s">
        <v>174</v>
      </c>
      <c r="B80" s="379">
        <f>(15*3*12)</f>
        <v>540</v>
      </c>
    </row>
    <row r="81" spans="1:2" x14ac:dyDescent="0.2">
      <c r="A81" s="11" t="s">
        <v>175</v>
      </c>
      <c r="B81" s="379">
        <f>Tractor!C55+'Camión Ford'!C50+'F-100'!C51</f>
        <v>22860.229473076921</v>
      </c>
    </row>
    <row r="82" spans="1:2" x14ac:dyDescent="0.2">
      <c r="A82" s="11" t="s">
        <v>176</v>
      </c>
      <c r="B82" s="379">
        <f>Tractor!J43*1500+'Camión Ford'!J38*30000+'F-100'!J39*60000</f>
        <v>80736.5</v>
      </c>
    </row>
    <row r="83" spans="1:2" x14ac:dyDescent="0.2">
      <c r="A83" s="11" t="s">
        <v>177</v>
      </c>
      <c r="B83" s="379">
        <f>165+1760+640</f>
        <v>2565</v>
      </c>
    </row>
    <row r="84" spans="1:2" x14ac:dyDescent="0.2">
      <c r="A84" s="11" t="s">
        <v>178</v>
      </c>
      <c r="B84" s="379">
        <f>80*C11+50*12+150*12</f>
        <v>4000</v>
      </c>
    </row>
    <row r="85" spans="1:2" x14ac:dyDescent="0.2">
      <c r="A85" s="11" t="s">
        <v>179</v>
      </c>
      <c r="B85" s="379">
        <f>12*1500</f>
        <v>18000</v>
      </c>
    </row>
    <row r="86" spans="1:2" ht="13.5" thickBot="1" x14ac:dyDescent="0.25">
      <c r="A86" s="380" t="s">
        <v>180</v>
      </c>
      <c r="B86" s="381">
        <f>SUM(B79:B85)*0.1</f>
        <v>15444.172947307694</v>
      </c>
    </row>
    <row r="87" spans="1:2" ht="13.5" thickBot="1" x14ac:dyDescent="0.25">
      <c r="A87" s="280" t="s">
        <v>181</v>
      </c>
      <c r="B87" s="405">
        <f>SUM(B79:B86)</f>
        <v>169885.90242038463</v>
      </c>
    </row>
    <row r="88" spans="1:2" ht="13.5" thickBot="1" x14ac:dyDescent="0.25">
      <c r="A88" s="18" t="s">
        <v>182</v>
      </c>
      <c r="B88" s="378">
        <f>B32/C32+B33/C33+B34/C34+B35/C35+B37/C37+B38/C38+B39/C39+B40/C40</f>
        <v>33290</v>
      </c>
    </row>
    <row r="89" spans="1:2" ht="13.5" thickBot="1" x14ac:dyDescent="0.25">
      <c r="A89" s="281" t="s">
        <v>183</v>
      </c>
      <c r="B89" s="407">
        <f>B75+B78+B87+B88</f>
        <v>265538.30242038466</v>
      </c>
    </row>
    <row r="90" spans="1:2" ht="13.5" thickBot="1" x14ac:dyDescent="0.25">
      <c r="A90" s="281" t="s">
        <v>184</v>
      </c>
      <c r="B90" s="407">
        <f>B70-B89</f>
        <v>139261.69757961534</v>
      </c>
    </row>
    <row r="91" spans="1:2" x14ac:dyDescent="0.2">
      <c r="A91" s="16" t="s">
        <v>185</v>
      </c>
      <c r="B91" s="399">
        <f>(1200*12*1.33)+(1200*12)+(1000*12)+(750*12*1.33)</f>
        <v>57522</v>
      </c>
    </row>
    <row r="92" spans="1:2" ht="13.5" thickBot="1" x14ac:dyDescent="0.25">
      <c r="A92" s="380" t="s">
        <v>186</v>
      </c>
      <c r="B92" s="406">
        <f>150*12+(60000*0.18)</f>
        <v>12600</v>
      </c>
    </row>
    <row r="93" spans="1:2" ht="13.5" thickBot="1" x14ac:dyDescent="0.25">
      <c r="A93" s="281" t="s">
        <v>187</v>
      </c>
      <c r="B93" s="407">
        <f>B90-B91-B92</f>
        <v>69139.697579615342</v>
      </c>
    </row>
    <row r="94" spans="1:2" ht="13.5" thickBot="1" x14ac:dyDescent="0.25">
      <c r="A94" s="18" t="s">
        <v>188</v>
      </c>
      <c r="B94" s="378">
        <f>B93*0.35</f>
        <v>24198.894152865367</v>
      </c>
    </row>
    <row r="95" spans="1:2" ht="13.5" thickBot="1" x14ac:dyDescent="0.25">
      <c r="A95" s="281" t="s">
        <v>189</v>
      </c>
      <c r="B95" s="407">
        <f>B93-B94</f>
        <v>44940.803426749975</v>
      </c>
    </row>
    <row r="96" spans="1:2" ht="13.5" thickBot="1" x14ac:dyDescent="0.25">
      <c r="A96" s="18" t="s">
        <v>190</v>
      </c>
      <c r="B96" s="378">
        <f>B41*0.12</f>
        <v>104832</v>
      </c>
    </row>
    <row r="97" spans="1:2" ht="13.5" thickBot="1" x14ac:dyDescent="0.25">
      <c r="A97" s="408" t="s">
        <v>191</v>
      </c>
      <c r="B97" s="409">
        <f>B95-B96</f>
        <v>-59891.196573250025</v>
      </c>
    </row>
  </sheetData>
  <mergeCells count="2">
    <mergeCell ref="A7:C7"/>
    <mergeCell ref="A29:C29"/>
  </mergeCells>
  <phoneticPr fontId="0" type="noConversion"/>
  <printOptions horizontalCentered="1" verticalCentered="1"/>
  <pageMargins left="0.75" right="0.75" top="1" bottom="1" header="0" footer="0"/>
  <pageSetup paperSize="5" scale="75" orientation="portrait" horizontalDpi="4294967293" verticalDpi="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14"/>
  <sheetViews>
    <sheetView workbookViewId="0"/>
  </sheetViews>
  <sheetFormatPr baseColWidth="10" defaultRowHeight="12.75" x14ac:dyDescent="0.2"/>
  <cols>
    <col min="1" max="1" width="10.42578125" customWidth="1"/>
    <col min="2" max="2" width="28.5703125" customWidth="1"/>
    <col min="3" max="3" width="10.140625" customWidth="1"/>
    <col min="4" max="4" width="10.5703125" customWidth="1"/>
    <col min="5" max="5" width="10.7109375" customWidth="1"/>
    <col min="6" max="6" width="28.5703125" customWidth="1"/>
    <col min="7" max="7" width="9.5703125" customWidth="1"/>
    <col min="8" max="8" width="9.7109375" customWidth="1"/>
    <col min="9" max="10" width="8.7109375" customWidth="1"/>
    <col min="11" max="11" width="10.28515625" customWidth="1"/>
    <col min="12" max="12" width="10.140625" customWidth="1"/>
  </cols>
  <sheetData>
    <row r="1" spans="1:12" x14ac:dyDescent="0.2">
      <c r="A1" s="1" t="s">
        <v>1178</v>
      </c>
    </row>
    <row r="3" spans="1:12" x14ac:dyDescent="0.2">
      <c r="A3" s="1" t="s">
        <v>754</v>
      </c>
    </row>
    <row r="5" spans="1:12" x14ac:dyDescent="0.2">
      <c r="A5" t="s">
        <v>755</v>
      </c>
    </row>
    <row r="7" spans="1:12" x14ac:dyDescent="0.2">
      <c r="A7" s="23" t="s">
        <v>765</v>
      </c>
      <c r="C7" s="23" t="s">
        <v>766</v>
      </c>
      <c r="H7" s="23" t="s">
        <v>767</v>
      </c>
      <c r="I7" s="23"/>
    </row>
    <row r="9" spans="1:12" x14ac:dyDescent="0.2">
      <c r="A9" s="23" t="s">
        <v>768</v>
      </c>
      <c r="G9" s="23" t="s">
        <v>769</v>
      </c>
    </row>
    <row r="11" spans="1:12" x14ac:dyDescent="0.2">
      <c r="A11" s="575" t="s">
        <v>756</v>
      </c>
      <c r="B11" s="575" t="s">
        <v>757</v>
      </c>
      <c r="C11" s="576" t="s">
        <v>758</v>
      </c>
      <c r="D11" s="576"/>
      <c r="E11" s="576"/>
      <c r="F11" s="575" t="s">
        <v>1392</v>
      </c>
      <c r="G11" s="575"/>
      <c r="H11" s="575"/>
      <c r="I11" s="575"/>
      <c r="J11" s="575"/>
      <c r="K11" s="575" t="s">
        <v>763</v>
      </c>
      <c r="L11" s="575" t="s">
        <v>764</v>
      </c>
    </row>
    <row r="12" spans="1:12" x14ac:dyDescent="0.2">
      <c r="A12" s="575"/>
      <c r="B12" s="575"/>
      <c r="C12" s="473" t="s">
        <v>759</v>
      </c>
      <c r="D12" s="473" t="s">
        <v>760</v>
      </c>
      <c r="E12" s="473" t="s">
        <v>761</v>
      </c>
      <c r="F12" s="473" t="s">
        <v>1664</v>
      </c>
      <c r="G12" s="473" t="s">
        <v>1931</v>
      </c>
      <c r="H12" s="473" t="s">
        <v>762</v>
      </c>
      <c r="I12" s="473" t="s">
        <v>777</v>
      </c>
      <c r="J12" s="473" t="s">
        <v>761</v>
      </c>
      <c r="K12" s="575"/>
      <c r="L12" s="575"/>
    </row>
    <row r="13" spans="1:12" x14ac:dyDescent="0.2">
      <c r="A13" s="503">
        <v>37043</v>
      </c>
      <c r="B13" t="s">
        <v>770</v>
      </c>
      <c r="C13" s="119">
        <v>8</v>
      </c>
      <c r="D13" s="504">
        <f>E13/C13</f>
        <v>3.125</v>
      </c>
      <c r="E13" s="371">
        <v>25</v>
      </c>
      <c r="F13" t="s">
        <v>773</v>
      </c>
      <c r="G13" s="119" t="s">
        <v>776</v>
      </c>
      <c r="H13" s="119">
        <v>8</v>
      </c>
      <c r="I13" s="504">
        <f>J13/H13</f>
        <v>14.375</v>
      </c>
      <c r="J13" s="371">
        <v>115</v>
      </c>
      <c r="K13" s="371"/>
      <c r="L13" s="371"/>
    </row>
    <row r="14" spans="1:12" x14ac:dyDescent="0.2">
      <c r="B14" t="s">
        <v>771</v>
      </c>
      <c r="C14" s="119">
        <v>6</v>
      </c>
      <c r="D14" s="504">
        <f>E14/C14</f>
        <v>3.1666666666666665</v>
      </c>
      <c r="E14" s="371">
        <v>19</v>
      </c>
      <c r="F14" t="s">
        <v>774</v>
      </c>
      <c r="G14" s="119" t="s">
        <v>776</v>
      </c>
      <c r="H14" s="119">
        <v>6</v>
      </c>
      <c r="I14" s="504">
        <f>J14/H14</f>
        <v>14.333333333333334</v>
      </c>
      <c r="J14" s="371">
        <v>86</v>
      </c>
      <c r="K14" s="371"/>
      <c r="L14" s="371"/>
    </row>
    <row r="15" spans="1:12" x14ac:dyDescent="0.2">
      <c r="B15" t="s">
        <v>772</v>
      </c>
      <c r="C15" s="119">
        <v>3</v>
      </c>
      <c r="D15" s="504">
        <f>E15/C15</f>
        <v>3</v>
      </c>
      <c r="E15" s="371">
        <v>9</v>
      </c>
      <c r="F15" t="s">
        <v>775</v>
      </c>
      <c r="G15" s="119" t="s">
        <v>776</v>
      </c>
      <c r="H15" s="119">
        <v>3</v>
      </c>
      <c r="I15" s="504">
        <f>J15/H15</f>
        <v>14.333333333333334</v>
      </c>
      <c r="J15" s="371">
        <v>43</v>
      </c>
      <c r="K15" s="371"/>
      <c r="L15" s="371"/>
    </row>
    <row r="16" spans="1:12" x14ac:dyDescent="0.2">
      <c r="A16" s="249"/>
      <c r="B16" s="505" t="s">
        <v>1673</v>
      </c>
      <c r="C16" s="506"/>
      <c r="D16" s="507"/>
      <c r="E16" s="508">
        <f>SUM(E13:E15)</f>
        <v>53</v>
      </c>
      <c r="F16" s="249"/>
      <c r="G16" s="506"/>
      <c r="H16" s="506"/>
      <c r="I16" s="507"/>
      <c r="J16" s="508">
        <f>SUM(J13:J15)</f>
        <v>244</v>
      </c>
      <c r="K16" s="508">
        <f>E16+J16</f>
        <v>297</v>
      </c>
      <c r="L16" s="508">
        <f>K16</f>
        <v>297</v>
      </c>
    </row>
    <row r="17" spans="1:12" x14ac:dyDescent="0.2">
      <c r="A17" s="503">
        <v>37073</v>
      </c>
      <c r="B17" t="s">
        <v>778</v>
      </c>
      <c r="C17" s="119">
        <v>760</v>
      </c>
      <c r="D17" s="504">
        <v>0.8</v>
      </c>
      <c r="E17" s="371">
        <f>C17*D17</f>
        <v>608</v>
      </c>
      <c r="F17" t="s">
        <v>781</v>
      </c>
      <c r="G17" s="119" t="s">
        <v>1931</v>
      </c>
      <c r="H17" s="119">
        <v>80</v>
      </c>
      <c r="I17" s="504">
        <f>J17/H17</f>
        <v>9.3000000000000007</v>
      </c>
      <c r="J17" s="371">
        <v>744</v>
      </c>
      <c r="K17" s="371"/>
      <c r="L17" s="371"/>
    </row>
    <row r="18" spans="1:12" x14ac:dyDescent="0.2">
      <c r="B18" t="s">
        <v>779</v>
      </c>
      <c r="C18" s="119" t="s">
        <v>780</v>
      </c>
      <c r="D18" s="504"/>
      <c r="E18" s="371"/>
      <c r="F18" t="s">
        <v>782</v>
      </c>
      <c r="G18" s="119" t="s">
        <v>1931</v>
      </c>
      <c r="H18" s="119">
        <v>600</v>
      </c>
      <c r="I18" s="504">
        <f t="shared" ref="I18:I28" si="0">J18/H18</f>
        <v>5.9</v>
      </c>
      <c r="J18" s="371">
        <v>3540</v>
      </c>
      <c r="K18" s="371"/>
      <c r="L18" s="371"/>
    </row>
    <row r="19" spans="1:12" x14ac:dyDescent="0.2">
      <c r="C19" s="119"/>
      <c r="D19" s="504"/>
      <c r="E19" s="371"/>
      <c r="F19" t="s">
        <v>783</v>
      </c>
      <c r="G19" s="119" t="s">
        <v>1931</v>
      </c>
      <c r="H19" s="119">
        <v>80</v>
      </c>
      <c r="I19" s="504">
        <f t="shared" si="0"/>
        <v>2.2000000000000002</v>
      </c>
      <c r="J19" s="371">
        <v>176</v>
      </c>
      <c r="K19" s="371"/>
      <c r="L19" s="371"/>
    </row>
    <row r="20" spans="1:12" x14ac:dyDescent="0.2">
      <c r="C20" s="119"/>
      <c r="D20" s="504"/>
      <c r="E20" s="371"/>
      <c r="F20" t="s">
        <v>784</v>
      </c>
      <c r="G20" s="119" t="s">
        <v>787</v>
      </c>
      <c r="H20" s="119">
        <v>4</v>
      </c>
      <c r="I20" s="504">
        <f t="shared" si="0"/>
        <v>147.75</v>
      </c>
      <c r="J20" s="371">
        <v>591</v>
      </c>
      <c r="K20" s="371"/>
      <c r="L20" s="371"/>
    </row>
    <row r="21" spans="1:12" x14ac:dyDescent="0.2">
      <c r="C21" s="119"/>
      <c r="D21" s="504"/>
      <c r="E21" s="371"/>
      <c r="F21" t="s">
        <v>785</v>
      </c>
      <c r="G21" s="119" t="s">
        <v>1395</v>
      </c>
      <c r="H21" s="119">
        <v>50</v>
      </c>
      <c r="I21" s="504">
        <f t="shared" si="0"/>
        <v>2.6</v>
      </c>
      <c r="J21" s="371">
        <v>130</v>
      </c>
      <c r="K21" s="371"/>
      <c r="L21" s="371"/>
    </row>
    <row r="22" spans="1:12" x14ac:dyDescent="0.2">
      <c r="C22" s="119"/>
      <c r="D22" s="504"/>
      <c r="E22" s="371"/>
      <c r="F22" t="s">
        <v>786</v>
      </c>
      <c r="G22" s="119" t="s">
        <v>1395</v>
      </c>
      <c r="H22" s="119">
        <v>5</v>
      </c>
      <c r="I22" s="504">
        <f t="shared" si="0"/>
        <v>3.4</v>
      </c>
      <c r="J22" s="371">
        <v>17</v>
      </c>
      <c r="K22" s="371"/>
      <c r="L22" s="371"/>
    </row>
    <row r="23" spans="1:12" x14ac:dyDescent="0.2">
      <c r="A23" s="249"/>
      <c r="B23" s="505" t="s">
        <v>1673</v>
      </c>
      <c r="C23" s="506"/>
      <c r="D23" s="507"/>
      <c r="E23" s="508">
        <f>SUM(E17:E22)</f>
        <v>608</v>
      </c>
      <c r="F23" s="249"/>
      <c r="G23" s="506"/>
      <c r="H23" s="506"/>
      <c r="I23" s="507"/>
      <c r="J23" s="508">
        <f>SUM(J17:J22)</f>
        <v>5198</v>
      </c>
      <c r="K23" s="508">
        <f>E23+J23</f>
        <v>5806</v>
      </c>
      <c r="L23" s="508">
        <f>K23+L16</f>
        <v>6103</v>
      </c>
    </row>
    <row r="24" spans="1:12" x14ac:dyDescent="0.2">
      <c r="A24" s="503">
        <v>37104</v>
      </c>
      <c r="B24" t="s">
        <v>788</v>
      </c>
      <c r="C24" s="119">
        <v>76</v>
      </c>
      <c r="D24" s="504">
        <f>E24/C24</f>
        <v>2.9342105263157894</v>
      </c>
      <c r="E24" s="371">
        <v>223</v>
      </c>
      <c r="F24" t="s">
        <v>794</v>
      </c>
      <c r="G24" s="119" t="s">
        <v>1931</v>
      </c>
      <c r="H24" s="119">
        <v>2000</v>
      </c>
      <c r="I24" s="504">
        <f t="shared" si="0"/>
        <v>0.35</v>
      </c>
      <c r="J24" s="371">
        <v>700</v>
      </c>
      <c r="K24" s="371"/>
      <c r="L24" s="371"/>
    </row>
    <row r="25" spans="1:12" x14ac:dyDescent="0.2">
      <c r="B25" t="s">
        <v>789</v>
      </c>
      <c r="C25" s="119">
        <v>113</v>
      </c>
      <c r="D25" s="504">
        <f t="shared" ref="D25:D65" si="1">E25/C25</f>
        <v>2.9380530973451329</v>
      </c>
      <c r="E25" s="371">
        <v>332</v>
      </c>
      <c r="F25" t="s">
        <v>795</v>
      </c>
      <c r="G25" s="119" t="s">
        <v>799</v>
      </c>
      <c r="H25" s="119">
        <v>8</v>
      </c>
      <c r="I25" s="504">
        <f t="shared" si="0"/>
        <v>40</v>
      </c>
      <c r="J25" s="371">
        <v>320</v>
      </c>
      <c r="K25" s="371"/>
      <c r="L25" s="371"/>
    </row>
    <row r="26" spans="1:12" x14ac:dyDescent="0.2">
      <c r="B26" t="s">
        <v>790</v>
      </c>
      <c r="C26" s="119">
        <v>3</v>
      </c>
      <c r="D26" s="504">
        <f t="shared" si="1"/>
        <v>3</v>
      </c>
      <c r="E26" s="371">
        <v>9</v>
      </c>
      <c r="F26" t="s">
        <v>796</v>
      </c>
      <c r="G26" s="119" t="s">
        <v>1395</v>
      </c>
      <c r="H26" s="119">
        <v>200</v>
      </c>
      <c r="I26" s="504">
        <f t="shared" si="0"/>
        <v>1.05</v>
      </c>
      <c r="J26" s="371">
        <v>210</v>
      </c>
      <c r="K26" s="371"/>
      <c r="L26" s="371"/>
    </row>
    <row r="27" spans="1:12" x14ac:dyDescent="0.2">
      <c r="B27" t="s">
        <v>791</v>
      </c>
      <c r="C27" s="119">
        <v>4</v>
      </c>
      <c r="D27" s="504">
        <f t="shared" si="1"/>
        <v>3.25</v>
      </c>
      <c r="E27" s="371">
        <v>13</v>
      </c>
      <c r="F27" t="s">
        <v>797</v>
      </c>
      <c r="G27" s="119" t="s">
        <v>776</v>
      </c>
      <c r="H27" s="119">
        <v>3</v>
      </c>
      <c r="I27" s="504">
        <f t="shared" si="0"/>
        <v>14.333333333333334</v>
      </c>
      <c r="J27" s="371">
        <v>43</v>
      </c>
      <c r="K27" s="371"/>
      <c r="L27" s="371"/>
    </row>
    <row r="28" spans="1:12" x14ac:dyDescent="0.2">
      <c r="B28" t="s">
        <v>792</v>
      </c>
      <c r="C28" s="119">
        <v>4</v>
      </c>
      <c r="D28" s="504">
        <f t="shared" si="1"/>
        <v>3</v>
      </c>
      <c r="E28" s="371">
        <v>12</v>
      </c>
      <c r="F28" t="s">
        <v>798</v>
      </c>
      <c r="G28" s="119" t="s">
        <v>776</v>
      </c>
      <c r="H28" s="119">
        <v>4</v>
      </c>
      <c r="I28" s="504">
        <f t="shared" si="0"/>
        <v>14.25</v>
      </c>
      <c r="J28" s="371">
        <v>57</v>
      </c>
      <c r="K28" s="371"/>
      <c r="L28" s="371"/>
    </row>
    <row r="29" spans="1:12" x14ac:dyDescent="0.2">
      <c r="B29" t="s">
        <v>793</v>
      </c>
      <c r="C29" s="119">
        <v>9</v>
      </c>
      <c r="D29" s="504">
        <f t="shared" si="1"/>
        <v>2.8888888888888888</v>
      </c>
      <c r="E29" s="371">
        <v>26</v>
      </c>
      <c r="G29" s="119"/>
      <c r="H29" s="119"/>
      <c r="I29" s="504"/>
      <c r="J29" s="371"/>
      <c r="K29" s="371"/>
      <c r="L29" s="371"/>
    </row>
    <row r="30" spans="1:12" x14ac:dyDescent="0.2">
      <c r="A30" s="249"/>
      <c r="B30" s="505" t="s">
        <v>1673</v>
      </c>
      <c r="C30" s="506"/>
      <c r="D30" s="507"/>
      <c r="E30" s="508">
        <f>SUM(E24:E29)</f>
        <v>615</v>
      </c>
      <c r="F30" s="249"/>
      <c r="G30" s="506"/>
      <c r="H30" s="506"/>
      <c r="I30" s="507"/>
      <c r="J30" s="508">
        <f>SUM(J24:J29)</f>
        <v>1330</v>
      </c>
      <c r="K30" s="508">
        <f>E30+J30</f>
        <v>1945</v>
      </c>
      <c r="L30" s="508">
        <f>K30+L23</f>
        <v>8048</v>
      </c>
    </row>
    <row r="31" spans="1:12" x14ac:dyDescent="0.2">
      <c r="A31" s="503">
        <v>37135</v>
      </c>
      <c r="B31" t="s">
        <v>800</v>
      </c>
      <c r="C31" s="119">
        <v>4</v>
      </c>
      <c r="D31" s="504">
        <f t="shared" si="1"/>
        <v>3</v>
      </c>
      <c r="E31" s="371">
        <v>12</v>
      </c>
      <c r="G31" s="119"/>
      <c r="H31" s="119"/>
      <c r="I31" s="504"/>
      <c r="J31" s="371"/>
      <c r="K31" s="371"/>
      <c r="L31" s="371"/>
    </row>
    <row r="32" spans="1:12" x14ac:dyDescent="0.2">
      <c r="A32" s="249"/>
      <c r="B32" s="505" t="s">
        <v>1673</v>
      </c>
      <c r="C32" s="506"/>
      <c r="D32" s="507"/>
      <c r="E32" s="508">
        <f>SUM(E31)</f>
        <v>12</v>
      </c>
      <c r="F32" s="249"/>
      <c r="G32" s="506"/>
      <c r="H32" s="506"/>
      <c r="I32" s="507"/>
      <c r="J32" s="508"/>
      <c r="K32" s="508">
        <f>E32+J32</f>
        <v>12</v>
      </c>
      <c r="L32" s="508">
        <f>K32+L30</f>
        <v>8060</v>
      </c>
    </row>
    <row r="33" spans="1:12" x14ac:dyDescent="0.2">
      <c r="A33" s="503">
        <v>37165</v>
      </c>
      <c r="B33" t="s">
        <v>801</v>
      </c>
      <c r="C33" s="119">
        <v>40</v>
      </c>
      <c r="D33" s="504">
        <f t="shared" si="1"/>
        <v>2.95</v>
      </c>
      <c r="E33" s="371">
        <v>118</v>
      </c>
      <c r="F33" t="s">
        <v>808</v>
      </c>
      <c r="G33" s="119" t="s">
        <v>1395</v>
      </c>
      <c r="H33" s="119">
        <v>2</v>
      </c>
      <c r="I33" s="504">
        <f>J33/H33</f>
        <v>14</v>
      </c>
      <c r="J33" s="371">
        <v>28</v>
      </c>
      <c r="K33" s="371"/>
      <c r="L33" s="371"/>
    </row>
    <row r="34" spans="1:12" x14ac:dyDescent="0.2">
      <c r="B34" t="s">
        <v>802</v>
      </c>
      <c r="C34" s="119">
        <v>1</v>
      </c>
      <c r="D34" s="504">
        <f t="shared" si="1"/>
        <v>3</v>
      </c>
      <c r="E34" s="371">
        <v>3</v>
      </c>
      <c r="F34" t="s">
        <v>809</v>
      </c>
      <c r="G34" s="119" t="s">
        <v>813</v>
      </c>
      <c r="H34" s="119">
        <v>6</v>
      </c>
      <c r="I34" s="504">
        <f>J34/H34</f>
        <v>8</v>
      </c>
      <c r="J34" s="371">
        <v>48</v>
      </c>
      <c r="K34" s="371"/>
      <c r="L34" s="371"/>
    </row>
    <row r="35" spans="1:12" x14ac:dyDescent="0.2">
      <c r="B35" t="s">
        <v>803</v>
      </c>
      <c r="C35" s="119">
        <v>48</v>
      </c>
      <c r="D35" s="504">
        <f t="shared" si="1"/>
        <v>2.9375</v>
      </c>
      <c r="E35" s="371">
        <v>141</v>
      </c>
      <c r="F35" t="s">
        <v>810</v>
      </c>
      <c r="G35" s="119" t="s">
        <v>1931</v>
      </c>
      <c r="H35" s="119">
        <v>2000</v>
      </c>
      <c r="I35" s="504">
        <f>J35/H35</f>
        <v>7.0000000000000007E-2</v>
      </c>
      <c r="J35" s="371">
        <v>140</v>
      </c>
      <c r="K35" s="371"/>
      <c r="L35" s="371"/>
    </row>
    <row r="36" spans="1:12" x14ac:dyDescent="0.2">
      <c r="B36" t="s">
        <v>804</v>
      </c>
      <c r="C36" s="119">
        <v>4</v>
      </c>
      <c r="D36" s="504">
        <f t="shared" si="1"/>
        <v>3</v>
      </c>
      <c r="E36" s="371">
        <v>12</v>
      </c>
      <c r="F36" t="s">
        <v>811</v>
      </c>
      <c r="G36" s="119" t="s">
        <v>1395</v>
      </c>
      <c r="H36" s="119">
        <v>50</v>
      </c>
      <c r="I36" s="504">
        <f>J36/H36</f>
        <v>0.72</v>
      </c>
      <c r="J36" s="371">
        <v>36</v>
      </c>
      <c r="K36" s="371"/>
      <c r="L36" s="371"/>
    </row>
    <row r="37" spans="1:12" x14ac:dyDescent="0.2">
      <c r="B37" t="s">
        <v>805</v>
      </c>
      <c r="C37" s="119">
        <v>24</v>
      </c>
      <c r="D37" s="504">
        <f t="shared" si="1"/>
        <v>2.9583333333333335</v>
      </c>
      <c r="E37" s="371">
        <v>71</v>
      </c>
      <c r="F37" t="s">
        <v>816</v>
      </c>
      <c r="K37" s="371"/>
      <c r="L37" s="371"/>
    </row>
    <row r="38" spans="1:12" x14ac:dyDescent="0.2">
      <c r="B38" t="s">
        <v>806</v>
      </c>
      <c r="C38" s="119">
        <v>4</v>
      </c>
      <c r="D38" s="504">
        <f t="shared" si="1"/>
        <v>3</v>
      </c>
      <c r="E38" s="371">
        <v>12</v>
      </c>
      <c r="F38" t="s">
        <v>812</v>
      </c>
      <c r="G38" s="119" t="s">
        <v>814</v>
      </c>
      <c r="H38" s="119">
        <v>1.2</v>
      </c>
      <c r="I38" s="504">
        <f>J38/H38</f>
        <v>11.666666666666668</v>
      </c>
      <c r="J38" s="371">
        <v>14</v>
      </c>
      <c r="K38" s="371"/>
      <c r="L38" s="371"/>
    </row>
    <row r="39" spans="1:12" x14ac:dyDescent="0.2">
      <c r="B39" t="s">
        <v>807</v>
      </c>
      <c r="C39" s="119">
        <v>8</v>
      </c>
      <c r="D39" s="504">
        <f t="shared" si="1"/>
        <v>3</v>
      </c>
      <c r="E39" s="371">
        <v>24</v>
      </c>
      <c r="G39" s="119"/>
      <c r="H39" s="119"/>
      <c r="I39" s="504"/>
      <c r="J39" s="371"/>
      <c r="K39" s="371"/>
      <c r="L39" s="371"/>
    </row>
    <row r="40" spans="1:12" x14ac:dyDescent="0.2">
      <c r="A40" s="249"/>
      <c r="B40" s="505" t="s">
        <v>1673</v>
      </c>
      <c r="C40" s="506"/>
      <c r="D40" s="507"/>
      <c r="E40" s="508">
        <f>SUM(E33:E39)</f>
        <v>381</v>
      </c>
      <c r="F40" s="249"/>
      <c r="G40" s="506"/>
      <c r="H40" s="506"/>
      <c r="I40" s="507"/>
      <c r="J40" s="508">
        <f>SUM(J33:J39)</f>
        <v>266</v>
      </c>
      <c r="K40" s="508">
        <f>E40+J40</f>
        <v>647</v>
      </c>
      <c r="L40" s="508">
        <f>K40+L32</f>
        <v>8707</v>
      </c>
    </row>
    <row r="41" spans="1:12" x14ac:dyDescent="0.2">
      <c r="A41" s="503">
        <v>37196</v>
      </c>
      <c r="B41" t="s">
        <v>801</v>
      </c>
      <c r="C41" s="119">
        <v>40</v>
      </c>
      <c r="D41" s="504">
        <f t="shared" si="1"/>
        <v>2.95</v>
      </c>
      <c r="E41" s="371">
        <v>118</v>
      </c>
      <c r="F41" t="s">
        <v>808</v>
      </c>
      <c r="G41" s="119" t="s">
        <v>1395</v>
      </c>
      <c r="H41" s="119">
        <v>2</v>
      </c>
      <c r="I41" s="504">
        <f>J41/H41</f>
        <v>14</v>
      </c>
      <c r="J41" s="371">
        <v>28</v>
      </c>
      <c r="K41" s="371"/>
      <c r="L41" s="371"/>
    </row>
    <row r="42" spans="1:12" x14ac:dyDescent="0.2">
      <c r="B42" t="s">
        <v>805</v>
      </c>
      <c r="C42" s="119">
        <v>16</v>
      </c>
      <c r="D42" s="504">
        <f t="shared" si="1"/>
        <v>2.9375</v>
      </c>
      <c r="E42" s="371">
        <v>47</v>
      </c>
      <c r="G42" s="119"/>
      <c r="H42" s="119"/>
      <c r="I42" s="504"/>
      <c r="J42" s="371"/>
      <c r="K42" s="371"/>
      <c r="L42" s="371"/>
    </row>
    <row r="43" spans="1:12" x14ac:dyDescent="0.2">
      <c r="B43" t="s">
        <v>802</v>
      </c>
      <c r="C43" s="119">
        <v>1</v>
      </c>
      <c r="D43" s="504">
        <f t="shared" si="1"/>
        <v>3</v>
      </c>
      <c r="E43" s="371">
        <v>3</v>
      </c>
      <c r="G43" s="119"/>
      <c r="H43" s="119"/>
      <c r="I43" s="504"/>
      <c r="J43" s="371"/>
      <c r="K43" s="371"/>
      <c r="L43" s="371"/>
    </row>
    <row r="44" spans="1:12" x14ac:dyDescent="0.2">
      <c r="B44" t="s">
        <v>815</v>
      </c>
      <c r="C44" s="119">
        <v>12</v>
      </c>
      <c r="D44" s="504">
        <f t="shared" si="1"/>
        <v>2.9166666666666665</v>
      </c>
      <c r="E44" s="371">
        <v>35</v>
      </c>
      <c r="G44" s="119"/>
      <c r="H44" s="119"/>
      <c r="I44" s="504"/>
      <c r="J44" s="371"/>
      <c r="K44" s="371"/>
      <c r="L44" s="371"/>
    </row>
    <row r="45" spans="1:12" x14ac:dyDescent="0.2">
      <c r="A45" s="249"/>
      <c r="B45" s="505" t="s">
        <v>1673</v>
      </c>
      <c r="C45" s="506"/>
      <c r="D45" s="507"/>
      <c r="E45" s="508">
        <f>SUM(E41:E44)</f>
        <v>203</v>
      </c>
      <c r="F45" s="249"/>
      <c r="G45" s="506"/>
      <c r="H45" s="506"/>
      <c r="I45" s="507"/>
      <c r="J45" s="508">
        <f>SUM(J41:J44)</f>
        <v>28</v>
      </c>
      <c r="K45" s="508">
        <f>E45+J45</f>
        <v>231</v>
      </c>
      <c r="L45" s="508">
        <f>K45+L40</f>
        <v>8938</v>
      </c>
    </row>
    <row r="46" spans="1:12" x14ac:dyDescent="0.2">
      <c r="A46" s="503">
        <v>37226</v>
      </c>
      <c r="B46" t="s">
        <v>805</v>
      </c>
      <c r="C46" s="119">
        <v>16</v>
      </c>
      <c r="D46" s="504">
        <f t="shared" si="1"/>
        <v>2.9375</v>
      </c>
      <c r="E46" s="371">
        <v>47</v>
      </c>
      <c r="F46" t="s">
        <v>808</v>
      </c>
      <c r="G46" s="119" t="s">
        <v>1395</v>
      </c>
      <c r="H46" s="119">
        <v>2</v>
      </c>
      <c r="I46" s="504">
        <f>J46/H46</f>
        <v>14</v>
      </c>
      <c r="J46" s="371">
        <v>28</v>
      </c>
      <c r="K46" s="371"/>
      <c r="L46" s="371"/>
    </row>
    <row r="47" spans="1:12" x14ac:dyDescent="0.2">
      <c r="B47" t="s">
        <v>802</v>
      </c>
      <c r="C47" s="119">
        <v>1</v>
      </c>
      <c r="D47" s="504">
        <f t="shared" si="1"/>
        <v>3</v>
      </c>
      <c r="E47" s="371">
        <v>3</v>
      </c>
      <c r="F47" t="s">
        <v>811</v>
      </c>
      <c r="G47" s="119" t="s">
        <v>1395</v>
      </c>
      <c r="H47" s="119">
        <v>50</v>
      </c>
      <c r="I47" s="504">
        <f>J47/H47</f>
        <v>0.72</v>
      </c>
      <c r="J47" s="371">
        <v>36</v>
      </c>
      <c r="K47" s="371"/>
      <c r="L47" s="371"/>
    </row>
    <row r="48" spans="1:12" x14ac:dyDescent="0.2">
      <c r="B48" t="s">
        <v>804</v>
      </c>
      <c r="C48" s="119">
        <v>4</v>
      </c>
      <c r="D48" s="504">
        <f t="shared" si="1"/>
        <v>3</v>
      </c>
      <c r="E48" s="371">
        <v>12</v>
      </c>
      <c r="F48" t="s">
        <v>816</v>
      </c>
      <c r="G48" s="119" t="s">
        <v>776</v>
      </c>
      <c r="H48" s="119">
        <v>4</v>
      </c>
      <c r="I48" s="504">
        <f>J48/H48</f>
        <v>14.25</v>
      </c>
      <c r="J48" s="371">
        <v>57</v>
      </c>
      <c r="K48" s="371"/>
      <c r="L48" s="371"/>
    </row>
    <row r="49" spans="1:13" x14ac:dyDescent="0.2">
      <c r="B49" t="s">
        <v>806</v>
      </c>
      <c r="C49" s="119">
        <v>4</v>
      </c>
      <c r="D49" s="504">
        <f t="shared" si="1"/>
        <v>3.25</v>
      </c>
      <c r="E49" s="371">
        <v>13</v>
      </c>
      <c r="F49" t="s">
        <v>812</v>
      </c>
      <c r="G49" s="119" t="s">
        <v>814</v>
      </c>
      <c r="H49" s="119">
        <v>6</v>
      </c>
      <c r="I49" s="504">
        <f>J49/H49</f>
        <v>12</v>
      </c>
      <c r="J49" s="371">
        <v>72</v>
      </c>
      <c r="K49" s="371"/>
      <c r="L49" s="371"/>
    </row>
    <row r="50" spans="1:13" x14ac:dyDescent="0.2">
      <c r="B50" t="s">
        <v>815</v>
      </c>
      <c r="C50" s="119">
        <v>12</v>
      </c>
      <c r="D50" s="504">
        <f t="shared" si="1"/>
        <v>2.9166666666666665</v>
      </c>
      <c r="E50" s="371">
        <v>35</v>
      </c>
      <c r="G50" s="119"/>
      <c r="H50" s="119"/>
      <c r="I50" s="504"/>
      <c r="J50" s="371"/>
      <c r="K50" s="371"/>
      <c r="L50" s="371"/>
    </row>
    <row r="51" spans="1:13" x14ac:dyDescent="0.2">
      <c r="A51" s="249"/>
      <c r="B51" s="505" t="s">
        <v>1673</v>
      </c>
      <c r="C51" s="506"/>
      <c r="D51" s="507"/>
      <c r="E51" s="508">
        <f>SUM(E46:E50)</f>
        <v>110</v>
      </c>
      <c r="F51" s="249"/>
      <c r="G51" s="506"/>
      <c r="H51" s="506"/>
      <c r="I51" s="507"/>
      <c r="J51" s="508">
        <f>SUM(J46:J50)</f>
        <v>193</v>
      </c>
      <c r="K51" s="508">
        <f>E51+J51</f>
        <v>303</v>
      </c>
      <c r="L51" s="508">
        <f>K51+L45</f>
        <v>9241</v>
      </c>
    </row>
    <row r="52" spans="1:13" x14ac:dyDescent="0.2">
      <c r="A52" s="503">
        <v>37257</v>
      </c>
      <c r="B52" t="s">
        <v>802</v>
      </c>
      <c r="C52" s="119">
        <v>1</v>
      </c>
      <c r="D52" s="504">
        <f t="shared" si="1"/>
        <v>3</v>
      </c>
      <c r="E52" s="371">
        <v>3</v>
      </c>
      <c r="F52" t="s">
        <v>808</v>
      </c>
      <c r="G52" s="119" t="s">
        <v>1395</v>
      </c>
      <c r="H52" s="119">
        <v>2</v>
      </c>
      <c r="I52" s="504">
        <f>J52/H52</f>
        <v>14</v>
      </c>
      <c r="J52" s="371">
        <v>28</v>
      </c>
      <c r="K52" s="371"/>
      <c r="L52" s="371"/>
    </row>
    <row r="53" spans="1:13" x14ac:dyDescent="0.2">
      <c r="B53" t="s">
        <v>815</v>
      </c>
      <c r="C53" s="119">
        <v>12</v>
      </c>
      <c r="D53" s="504">
        <f t="shared" si="1"/>
        <v>2.9166666666666665</v>
      </c>
      <c r="E53" s="371">
        <v>35</v>
      </c>
      <c r="G53" s="119"/>
      <c r="H53" s="119"/>
      <c r="I53" s="504"/>
      <c r="J53" s="371"/>
      <c r="K53" s="371"/>
      <c r="L53" s="371"/>
    </row>
    <row r="54" spans="1:13" x14ac:dyDescent="0.2">
      <c r="A54" s="249"/>
      <c r="B54" s="505" t="s">
        <v>1673</v>
      </c>
      <c r="C54" s="506"/>
      <c r="D54" s="507"/>
      <c r="E54" s="508">
        <f>SUM(E52:E53)</f>
        <v>38</v>
      </c>
      <c r="F54" s="249"/>
      <c r="G54" s="506"/>
      <c r="H54" s="506"/>
      <c r="I54" s="507"/>
      <c r="J54" s="508">
        <f>SUM(J52:J53)</f>
        <v>28</v>
      </c>
      <c r="K54" s="508">
        <f>E54+J54</f>
        <v>66</v>
      </c>
      <c r="L54" s="508">
        <f>K54+L51</f>
        <v>9307</v>
      </c>
    </row>
    <row r="55" spans="1:13" x14ac:dyDescent="0.2">
      <c r="A55" s="503">
        <v>37288</v>
      </c>
      <c r="B55" t="s">
        <v>802</v>
      </c>
      <c r="C55" s="119">
        <v>1</v>
      </c>
      <c r="D55" s="504">
        <f t="shared" si="1"/>
        <v>3</v>
      </c>
      <c r="E55" s="371">
        <v>3</v>
      </c>
      <c r="F55" t="s">
        <v>808</v>
      </c>
      <c r="G55" s="119" t="s">
        <v>1395</v>
      </c>
      <c r="H55" s="119">
        <v>2</v>
      </c>
      <c r="I55" s="504">
        <f>J55/H55</f>
        <v>14</v>
      </c>
      <c r="J55" s="371">
        <v>28</v>
      </c>
      <c r="K55" s="371"/>
      <c r="L55" s="371"/>
    </row>
    <row r="56" spans="1:13" x14ac:dyDescent="0.2">
      <c r="B56" t="s">
        <v>807</v>
      </c>
      <c r="C56" s="119">
        <v>8</v>
      </c>
      <c r="D56" s="504">
        <f t="shared" si="1"/>
        <v>3</v>
      </c>
      <c r="E56" s="371">
        <v>24</v>
      </c>
      <c r="G56" s="119"/>
      <c r="H56" s="119"/>
      <c r="I56" s="504"/>
      <c r="J56" s="371"/>
      <c r="K56" s="371"/>
      <c r="L56" s="371"/>
      <c r="M56" s="371"/>
    </row>
    <row r="57" spans="1:13" x14ac:dyDescent="0.2">
      <c r="A57" s="249"/>
      <c r="B57" s="505" t="s">
        <v>1673</v>
      </c>
      <c r="C57" s="506"/>
      <c r="D57" s="507"/>
      <c r="E57" s="508">
        <f>SUM(E55:E56)</f>
        <v>27</v>
      </c>
      <c r="F57" s="249"/>
      <c r="G57" s="506"/>
      <c r="H57" s="506"/>
      <c r="I57" s="507"/>
      <c r="J57" s="508">
        <f>SUM(J55:J56)</f>
        <v>28</v>
      </c>
      <c r="K57" s="508">
        <f>E57+J57</f>
        <v>55</v>
      </c>
      <c r="L57" s="508">
        <f>K57+L54</f>
        <v>9362</v>
      </c>
    </row>
    <row r="58" spans="1:13" x14ac:dyDescent="0.2">
      <c r="A58" s="503">
        <v>37316</v>
      </c>
      <c r="B58" t="s">
        <v>817</v>
      </c>
      <c r="C58" s="119">
        <v>4</v>
      </c>
      <c r="D58" s="504">
        <f t="shared" si="1"/>
        <v>3.25</v>
      </c>
      <c r="E58" s="504">
        <v>13</v>
      </c>
      <c r="F58" t="s">
        <v>821</v>
      </c>
      <c r="G58" s="119" t="s">
        <v>776</v>
      </c>
      <c r="H58" s="119">
        <v>4</v>
      </c>
      <c r="I58" s="504">
        <f t="shared" ref="I58:I64" si="2">J58/H58</f>
        <v>14.25</v>
      </c>
      <c r="J58" s="371">
        <v>57</v>
      </c>
      <c r="K58" s="371"/>
      <c r="L58" s="371"/>
    </row>
    <row r="59" spans="1:13" x14ac:dyDescent="0.2">
      <c r="B59" t="s">
        <v>818</v>
      </c>
      <c r="C59" s="119"/>
      <c r="D59" s="504"/>
      <c r="E59" s="504"/>
      <c r="F59" t="s">
        <v>822</v>
      </c>
      <c r="G59" s="119" t="s">
        <v>1395</v>
      </c>
      <c r="H59" s="119">
        <v>2.5</v>
      </c>
      <c r="I59" s="504">
        <f t="shared" si="2"/>
        <v>9.6</v>
      </c>
      <c r="J59" s="371">
        <v>24</v>
      </c>
      <c r="K59" s="371"/>
      <c r="L59" s="371"/>
    </row>
    <row r="60" spans="1:13" x14ac:dyDescent="0.2">
      <c r="B60" t="s">
        <v>819</v>
      </c>
      <c r="C60" s="119">
        <v>2</v>
      </c>
      <c r="D60" s="504">
        <f t="shared" si="1"/>
        <v>3</v>
      </c>
      <c r="E60" s="504">
        <v>6</v>
      </c>
      <c r="F60" t="s">
        <v>774</v>
      </c>
      <c r="G60" s="119" t="s">
        <v>776</v>
      </c>
      <c r="H60" s="119">
        <v>2</v>
      </c>
      <c r="I60" s="504">
        <f t="shared" si="2"/>
        <v>14.5</v>
      </c>
      <c r="J60" s="371">
        <v>29</v>
      </c>
      <c r="K60" s="371"/>
      <c r="L60" s="371"/>
    </row>
    <row r="61" spans="1:13" x14ac:dyDescent="0.2">
      <c r="B61" t="s">
        <v>820</v>
      </c>
      <c r="C61" s="119">
        <v>1</v>
      </c>
      <c r="D61" s="504">
        <f t="shared" si="1"/>
        <v>3</v>
      </c>
      <c r="E61" s="504">
        <v>3</v>
      </c>
      <c r="F61" t="s">
        <v>823</v>
      </c>
      <c r="G61" s="119" t="s">
        <v>1395</v>
      </c>
      <c r="H61" s="119">
        <v>15</v>
      </c>
      <c r="I61" s="504">
        <f t="shared" si="2"/>
        <v>1.1333333333333333</v>
      </c>
      <c r="J61" s="371">
        <v>17</v>
      </c>
      <c r="K61" s="371"/>
      <c r="L61" s="371"/>
    </row>
    <row r="62" spans="1:13" x14ac:dyDescent="0.2">
      <c r="B62" t="s">
        <v>1777</v>
      </c>
      <c r="C62" s="119">
        <v>2</v>
      </c>
      <c r="D62" s="504">
        <f t="shared" si="1"/>
        <v>3</v>
      </c>
      <c r="E62" s="504">
        <v>6</v>
      </c>
      <c r="F62" t="s">
        <v>824</v>
      </c>
      <c r="G62" s="119" t="s">
        <v>1395</v>
      </c>
      <c r="H62" s="119">
        <v>0.1</v>
      </c>
      <c r="I62" s="504">
        <f t="shared" si="2"/>
        <v>30</v>
      </c>
      <c r="J62" s="371">
        <v>3</v>
      </c>
      <c r="K62" s="371"/>
      <c r="L62" s="371"/>
    </row>
    <row r="63" spans="1:13" x14ac:dyDescent="0.2">
      <c r="B63" t="s">
        <v>791</v>
      </c>
      <c r="C63" s="119">
        <v>4</v>
      </c>
      <c r="D63" s="504">
        <f t="shared" si="1"/>
        <v>3.25</v>
      </c>
      <c r="E63" s="504">
        <v>13</v>
      </c>
      <c r="F63" t="s">
        <v>774</v>
      </c>
      <c r="G63" s="119" t="s">
        <v>776</v>
      </c>
      <c r="H63" s="119">
        <v>2</v>
      </c>
      <c r="I63" s="504">
        <f t="shared" si="2"/>
        <v>14.5</v>
      </c>
      <c r="J63" s="371">
        <v>29</v>
      </c>
      <c r="K63" s="371"/>
      <c r="L63" s="371"/>
    </row>
    <row r="64" spans="1:13" x14ac:dyDescent="0.2">
      <c r="B64" t="s">
        <v>792</v>
      </c>
      <c r="C64" s="119">
        <v>4</v>
      </c>
      <c r="D64" s="504">
        <f t="shared" si="1"/>
        <v>3</v>
      </c>
      <c r="E64" s="504">
        <v>12</v>
      </c>
      <c r="F64" t="s">
        <v>798</v>
      </c>
      <c r="G64" s="119" t="s">
        <v>776</v>
      </c>
      <c r="H64" s="119">
        <v>4</v>
      </c>
      <c r="I64" s="504">
        <f t="shared" si="2"/>
        <v>14.25</v>
      </c>
      <c r="J64" s="371">
        <v>57</v>
      </c>
      <c r="K64" s="371"/>
      <c r="L64" s="371"/>
    </row>
    <row r="65" spans="1:12" x14ac:dyDescent="0.2">
      <c r="B65" t="s">
        <v>807</v>
      </c>
      <c r="C65" s="119">
        <v>8</v>
      </c>
      <c r="D65" s="504">
        <f t="shared" si="1"/>
        <v>3</v>
      </c>
      <c r="E65" s="504">
        <v>24</v>
      </c>
      <c r="G65" s="119"/>
      <c r="H65" s="119"/>
      <c r="I65" s="504"/>
      <c r="J65" s="371"/>
      <c r="K65" s="371"/>
      <c r="L65" s="371"/>
    </row>
    <row r="66" spans="1:12" x14ac:dyDescent="0.2">
      <c r="A66" s="249"/>
      <c r="B66" s="505" t="s">
        <v>1673</v>
      </c>
      <c r="C66" s="506"/>
      <c r="D66" s="507"/>
      <c r="E66" s="508">
        <f>SUM(E58:E65)</f>
        <v>77</v>
      </c>
      <c r="F66" s="249"/>
      <c r="G66" s="506"/>
      <c r="H66" s="506"/>
      <c r="I66" s="507"/>
      <c r="J66" s="508">
        <f>SUM(J58:J65)</f>
        <v>216</v>
      </c>
      <c r="K66" s="508">
        <f>E66+J66</f>
        <v>293</v>
      </c>
      <c r="L66" s="508">
        <f>K66+L57</f>
        <v>9655</v>
      </c>
    </row>
    <row r="67" spans="1:12" x14ac:dyDescent="0.2">
      <c r="A67" s="503">
        <v>37347</v>
      </c>
      <c r="B67" t="s">
        <v>800</v>
      </c>
      <c r="C67" s="119">
        <v>4</v>
      </c>
      <c r="D67" s="504">
        <f>E67/C67</f>
        <v>4</v>
      </c>
      <c r="E67" s="371">
        <v>16</v>
      </c>
      <c r="G67" s="119"/>
      <c r="H67" s="119"/>
      <c r="I67" s="504"/>
      <c r="J67" s="371"/>
      <c r="K67" s="371"/>
      <c r="L67" s="371"/>
    </row>
    <row r="68" spans="1:12" x14ac:dyDescent="0.2">
      <c r="A68" s="249"/>
      <c r="B68" s="505" t="s">
        <v>1673</v>
      </c>
      <c r="C68" s="506"/>
      <c r="D68" s="507"/>
      <c r="E68" s="508">
        <f>SUM(E67)</f>
        <v>16</v>
      </c>
      <c r="F68" s="249"/>
      <c r="G68" s="506"/>
      <c r="H68" s="506"/>
      <c r="I68" s="507"/>
      <c r="J68" s="508">
        <f>SUM(J67)</f>
        <v>0</v>
      </c>
      <c r="K68" s="508">
        <f>E68+J68</f>
        <v>16</v>
      </c>
      <c r="L68" s="508">
        <f>K68+L66</f>
        <v>9671</v>
      </c>
    </row>
    <row r="69" spans="1:12" x14ac:dyDescent="0.2">
      <c r="A69" s="503">
        <v>37377</v>
      </c>
      <c r="B69" t="s">
        <v>800</v>
      </c>
      <c r="C69" s="119">
        <v>1</v>
      </c>
      <c r="D69" s="504">
        <f>E69/C69</f>
        <v>0</v>
      </c>
      <c r="E69" s="371">
        <v>0</v>
      </c>
      <c r="G69" s="119"/>
      <c r="H69" s="119"/>
      <c r="I69" s="504"/>
      <c r="J69" s="371"/>
      <c r="K69" s="371"/>
      <c r="L69" s="371"/>
    </row>
    <row r="70" spans="1:12" ht="13.5" thickBot="1" x14ac:dyDescent="0.25">
      <c r="A70" s="32"/>
      <c r="B70" s="49" t="s">
        <v>1673</v>
      </c>
      <c r="C70" s="276"/>
      <c r="D70" s="509"/>
      <c r="E70" s="510">
        <f>SUM(E69)</f>
        <v>0</v>
      </c>
      <c r="F70" s="32"/>
      <c r="G70" s="276"/>
      <c r="H70" s="276"/>
      <c r="I70" s="509"/>
      <c r="J70" s="510">
        <f>SUM(J69)</f>
        <v>0</v>
      </c>
      <c r="K70" s="510">
        <f>E70+J70</f>
        <v>0</v>
      </c>
      <c r="L70" s="510">
        <f>K70+L68</f>
        <v>9671</v>
      </c>
    </row>
    <row r="71" spans="1:12" x14ac:dyDescent="0.2">
      <c r="A71" s="503">
        <v>37408</v>
      </c>
      <c r="B71" t="s">
        <v>506</v>
      </c>
      <c r="C71" s="119">
        <v>38</v>
      </c>
      <c r="D71" s="504">
        <f>E71/C71</f>
        <v>2.9473684210526314</v>
      </c>
      <c r="E71" s="371">
        <v>112</v>
      </c>
      <c r="G71" s="119"/>
      <c r="H71" s="119"/>
      <c r="I71" s="504"/>
      <c r="J71" s="371"/>
      <c r="K71" s="371"/>
      <c r="L71" s="371"/>
    </row>
    <row r="72" spans="1:12" x14ac:dyDescent="0.2">
      <c r="A72" s="249"/>
      <c r="B72" s="505" t="s">
        <v>1673</v>
      </c>
      <c r="C72" s="506"/>
      <c r="D72" s="507"/>
      <c r="E72" s="508">
        <f>SUM(E71)</f>
        <v>112</v>
      </c>
      <c r="F72" s="249"/>
      <c r="G72" s="506"/>
      <c r="H72" s="506"/>
      <c r="I72" s="507"/>
      <c r="J72" s="508">
        <f>SUM(J71)</f>
        <v>0</v>
      </c>
      <c r="K72" s="508">
        <f>E72+J72</f>
        <v>112</v>
      </c>
      <c r="L72" s="508">
        <f>K72+L70</f>
        <v>9783</v>
      </c>
    </row>
    <row r="73" spans="1:12" x14ac:dyDescent="0.2">
      <c r="A73" s="503">
        <v>37438</v>
      </c>
      <c r="B73" t="s">
        <v>507</v>
      </c>
      <c r="C73" s="119">
        <v>40</v>
      </c>
      <c r="D73" s="504">
        <f>E73/C73</f>
        <v>2.95</v>
      </c>
      <c r="E73" s="371">
        <v>118</v>
      </c>
      <c r="F73" t="s">
        <v>508</v>
      </c>
      <c r="G73" s="119" t="s">
        <v>509</v>
      </c>
      <c r="H73" s="119">
        <v>1</v>
      </c>
      <c r="I73" s="504">
        <f>J73/H73</f>
        <v>8</v>
      </c>
      <c r="J73" s="371">
        <v>8</v>
      </c>
      <c r="K73" s="371"/>
      <c r="L73" s="371"/>
    </row>
    <row r="74" spans="1:12" x14ac:dyDescent="0.2">
      <c r="A74" s="249"/>
      <c r="B74" s="505" t="s">
        <v>1673</v>
      </c>
      <c r="C74" s="506"/>
      <c r="D74" s="507"/>
      <c r="E74" s="508">
        <f>SUM(E73)</f>
        <v>118</v>
      </c>
      <c r="F74" s="249"/>
      <c r="G74" s="506"/>
      <c r="H74" s="506"/>
      <c r="I74" s="507"/>
      <c r="J74" s="508">
        <f>SUM(J73)</f>
        <v>8</v>
      </c>
      <c r="K74" s="508">
        <f>E74+J74</f>
        <v>126</v>
      </c>
      <c r="L74" s="508">
        <f>K74+L72</f>
        <v>9909</v>
      </c>
    </row>
    <row r="75" spans="1:12" x14ac:dyDescent="0.2">
      <c r="A75" s="503">
        <v>37469</v>
      </c>
      <c r="B75" t="s">
        <v>510</v>
      </c>
      <c r="C75" s="119">
        <v>24</v>
      </c>
      <c r="D75" s="504">
        <f>E75/C75</f>
        <v>2.9583333333333335</v>
      </c>
      <c r="E75" s="371">
        <v>71</v>
      </c>
      <c r="F75" t="s">
        <v>794</v>
      </c>
      <c r="G75" s="119" t="s">
        <v>1931</v>
      </c>
      <c r="H75" s="119">
        <v>80</v>
      </c>
      <c r="I75" s="504">
        <f>J75/H75</f>
        <v>0.35</v>
      </c>
      <c r="J75" s="371">
        <v>28</v>
      </c>
      <c r="K75" s="371"/>
      <c r="L75" s="371"/>
    </row>
    <row r="76" spans="1:12" x14ac:dyDescent="0.2">
      <c r="B76" t="s">
        <v>511</v>
      </c>
      <c r="C76" s="119"/>
      <c r="D76" s="504"/>
      <c r="E76" s="371"/>
      <c r="F76" t="s">
        <v>513</v>
      </c>
      <c r="G76" s="119" t="s">
        <v>1395</v>
      </c>
      <c r="H76" s="119">
        <v>277.5</v>
      </c>
      <c r="I76" s="504">
        <f>J76/H76</f>
        <v>3.971171171171171</v>
      </c>
      <c r="J76" s="371">
        <v>1102</v>
      </c>
      <c r="K76" s="371"/>
      <c r="L76" s="371"/>
    </row>
    <row r="77" spans="1:12" x14ac:dyDescent="0.2">
      <c r="B77" t="s">
        <v>512</v>
      </c>
      <c r="C77" s="119">
        <v>4</v>
      </c>
      <c r="D77" s="504">
        <f>E77/C77</f>
        <v>3</v>
      </c>
      <c r="E77" s="371">
        <v>12</v>
      </c>
      <c r="F77" t="s">
        <v>514</v>
      </c>
      <c r="G77" s="119" t="s">
        <v>1395</v>
      </c>
      <c r="H77" s="119">
        <v>11</v>
      </c>
      <c r="I77" s="504">
        <f>J77/H77</f>
        <v>2.5454545454545454</v>
      </c>
      <c r="J77" s="371">
        <v>28</v>
      </c>
      <c r="K77" s="371"/>
      <c r="L77" s="371"/>
    </row>
    <row r="78" spans="1:12" x14ac:dyDescent="0.2">
      <c r="A78" s="249"/>
      <c r="B78" s="505" t="s">
        <v>1673</v>
      </c>
      <c r="C78" s="506"/>
      <c r="D78" s="507"/>
      <c r="E78" s="508">
        <f>SUM(E75:E77)</f>
        <v>83</v>
      </c>
      <c r="F78" s="249"/>
      <c r="G78" s="506"/>
      <c r="H78" s="506"/>
      <c r="I78" s="507"/>
      <c r="J78" s="508">
        <f>SUM(J75:J77)</f>
        <v>1158</v>
      </c>
      <c r="K78" s="508">
        <f>E78+J78</f>
        <v>1241</v>
      </c>
      <c r="L78" s="508">
        <f>K78+L74</f>
        <v>11150</v>
      </c>
    </row>
    <row r="79" spans="1:12" x14ac:dyDescent="0.2">
      <c r="A79" s="503">
        <v>37500</v>
      </c>
      <c r="B79" t="s">
        <v>515</v>
      </c>
      <c r="C79" s="119">
        <v>3</v>
      </c>
      <c r="D79" s="504">
        <f t="shared" ref="D79:D121" si="3">E79/C79</f>
        <v>3</v>
      </c>
      <c r="E79" s="371">
        <v>9</v>
      </c>
      <c r="F79" t="s">
        <v>774</v>
      </c>
      <c r="G79" s="119" t="s">
        <v>776</v>
      </c>
      <c r="H79" s="119">
        <v>3</v>
      </c>
      <c r="I79" s="504">
        <f>J79/H79</f>
        <v>14.333333333333334</v>
      </c>
      <c r="J79" s="371">
        <v>43</v>
      </c>
      <c r="K79" s="371"/>
      <c r="L79" s="371"/>
    </row>
    <row r="80" spans="1:12" x14ac:dyDescent="0.2">
      <c r="B80" t="s">
        <v>790</v>
      </c>
      <c r="C80" s="119">
        <v>3</v>
      </c>
      <c r="D80" s="504">
        <f t="shared" si="3"/>
        <v>3</v>
      </c>
      <c r="E80" s="371">
        <v>9</v>
      </c>
      <c r="F80" t="s">
        <v>797</v>
      </c>
      <c r="G80" s="119" t="s">
        <v>776</v>
      </c>
      <c r="H80" s="119">
        <v>3</v>
      </c>
      <c r="I80" s="504">
        <f>J80/H80</f>
        <v>14.333333333333334</v>
      </c>
      <c r="J80" s="371">
        <v>43</v>
      </c>
      <c r="K80" s="371"/>
      <c r="L80" s="371"/>
    </row>
    <row r="81" spans="1:12" x14ac:dyDescent="0.2">
      <c r="B81" t="s">
        <v>791</v>
      </c>
      <c r="C81" s="119">
        <v>1</v>
      </c>
      <c r="D81" s="504">
        <f t="shared" si="3"/>
        <v>3</v>
      </c>
      <c r="E81" s="371">
        <v>3</v>
      </c>
      <c r="F81" t="s">
        <v>798</v>
      </c>
      <c r="G81" s="119" t="s">
        <v>776</v>
      </c>
      <c r="H81" s="119">
        <v>1</v>
      </c>
      <c r="I81" s="504">
        <f>J81/H81</f>
        <v>14</v>
      </c>
      <c r="J81" s="371">
        <v>14</v>
      </c>
      <c r="K81" s="371"/>
      <c r="L81" s="371"/>
    </row>
    <row r="82" spans="1:12" x14ac:dyDescent="0.2">
      <c r="B82" t="s">
        <v>792</v>
      </c>
      <c r="C82" s="119">
        <v>4</v>
      </c>
      <c r="D82" s="504">
        <f t="shared" si="3"/>
        <v>3</v>
      </c>
      <c r="E82" s="371">
        <v>12</v>
      </c>
      <c r="G82" s="119"/>
      <c r="H82" s="119"/>
      <c r="I82" s="504"/>
      <c r="J82" s="371"/>
      <c r="K82" s="371"/>
      <c r="L82" s="371"/>
    </row>
    <row r="83" spans="1:12" x14ac:dyDescent="0.2">
      <c r="B83" t="s">
        <v>800</v>
      </c>
      <c r="C83" s="119">
        <v>4</v>
      </c>
      <c r="D83" s="504">
        <f t="shared" si="3"/>
        <v>3</v>
      </c>
      <c r="E83" s="371">
        <v>12</v>
      </c>
      <c r="G83" s="119"/>
      <c r="H83" s="119"/>
      <c r="I83" s="504"/>
      <c r="J83" s="371"/>
      <c r="K83" s="371"/>
      <c r="L83" s="371"/>
    </row>
    <row r="84" spans="1:12" x14ac:dyDescent="0.2">
      <c r="A84" s="249"/>
      <c r="B84" s="505" t="s">
        <v>1673</v>
      </c>
      <c r="C84" s="506"/>
      <c r="D84" s="507"/>
      <c r="E84" s="508">
        <f>SUM(E79:E83)</f>
        <v>45</v>
      </c>
      <c r="F84" s="249"/>
      <c r="G84" s="506"/>
      <c r="H84" s="506"/>
      <c r="I84" s="507"/>
      <c r="J84" s="508">
        <f>SUM(J79:J83)</f>
        <v>100</v>
      </c>
      <c r="K84" s="508">
        <f>E84+J84</f>
        <v>145</v>
      </c>
      <c r="L84" s="508">
        <f>K84+L78</f>
        <v>11295</v>
      </c>
    </row>
    <row r="85" spans="1:12" x14ac:dyDescent="0.2">
      <c r="A85" s="503">
        <v>37530</v>
      </c>
      <c r="B85" t="s">
        <v>801</v>
      </c>
      <c r="C85" s="119">
        <v>40</v>
      </c>
      <c r="D85" s="504">
        <f t="shared" si="3"/>
        <v>2.95</v>
      </c>
      <c r="E85" s="371">
        <v>118</v>
      </c>
      <c r="F85" t="s">
        <v>811</v>
      </c>
      <c r="G85" s="119" t="s">
        <v>1395</v>
      </c>
      <c r="H85" s="119">
        <v>50</v>
      </c>
      <c r="I85" s="504">
        <f t="shared" ref="I85:I90" si="4">J85/H85</f>
        <v>0.72</v>
      </c>
      <c r="J85" s="371">
        <v>36</v>
      </c>
      <c r="K85" s="371"/>
      <c r="L85" s="371"/>
    </row>
    <row r="86" spans="1:12" x14ac:dyDescent="0.2">
      <c r="B86" t="s">
        <v>804</v>
      </c>
      <c r="C86" s="119">
        <v>4</v>
      </c>
      <c r="D86" s="504">
        <f t="shared" si="3"/>
        <v>3</v>
      </c>
      <c r="E86" s="371">
        <v>12</v>
      </c>
      <c r="F86" t="s">
        <v>808</v>
      </c>
      <c r="G86" s="119" t="s">
        <v>1395</v>
      </c>
      <c r="H86" s="119">
        <v>2</v>
      </c>
      <c r="I86" s="504">
        <f t="shared" si="4"/>
        <v>14</v>
      </c>
      <c r="J86" s="371">
        <v>28</v>
      </c>
      <c r="K86" s="371"/>
      <c r="L86" s="371"/>
    </row>
    <row r="87" spans="1:12" x14ac:dyDescent="0.2">
      <c r="B87" t="s">
        <v>802</v>
      </c>
      <c r="C87" s="119">
        <v>1</v>
      </c>
      <c r="D87" s="504">
        <f t="shared" si="3"/>
        <v>3</v>
      </c>
      <c r="E87" s="371">
        <v>3</v>
      </c>
      <c r="F87" t="s">
        <v>517</v>
      </c>
      <c r="G87" s="119" t="s">
        <v>776</v>
      </c>
      <c r="H87" s="119">
        <v>4</v>
      </c>
      <c r="I87" s="504">
        <f t="shared" si="4"/>
        <v>14.25</v>
      </c>
      <c r="J87" s="371">
        <v>57</v>
      </c>
      <c r="K87" s="371"/>
      <c r="L87" s="371"/>
    </row>
    <row r="88" spans="1:12" x14ac:dyDescent="0.2">
      <c r="B88" t="s">
        <v>806</v>
      </c>
      <c r="C88" s="119">
        <v>4</v>
      </c>
      <c r="D88" s="504">
        <f t="shared" si="3"/>
        <v>3.25</v>
      </c>
      <c r="E88" s="371">
        <v>13</v>
      </c>
      <c r="F88" t="s">
        <v>812</v>
      </c>
      <c r="G88" s="119" t="s">
        <v>814</v>
      </c>
      <c r="H88" s="119">
        <v>4</v>
      </c>
      <c r="I88" s="504">
        <f t="shared" si="4"/>
        <v>12</v>
      </c>
      <c r="J88" s="371">
        <v>48</v>
      </c>
      <c r="K88" s="371"/>
      <c r="L88" s="371"/>
    </row>
    <row r="89" spans="1:12" x14ac:dyDescent="0.2">
      <c r="B89" t="s">
        <v>817</v>
      </c>
      <c r="C89" s="119">
        <v>4</v>
      </c>
      <c r="D89" s="504">
        <f t="shared" si="3"/>
        <v>3.25</v>
      </c>
      <c r="E89" s="371">
        <v>13</v>
      </c>
      <c r="F89" t="s">
        <v>517</v>
      </c>
      <c r="G89" s="119" t="s">
        <v>776</v>
      </c>
      <c r="H89" s="119">
        <v>4</v>
      </c>
      <c r="I89" s="504">
        <f t="shared" si="4"/>
        <v>14.25</v>
      </c>
      <c r="J89" s="371">
        <v>57</v>
      </c>
      <c r="K89" s="371"/>
      <c r="L89" s="371"/>
    </row>
    <row r="90" spans="1:12" x14ac:dyDescent="0.2">
      <c r="B90" t="s">
        <v>516</v>
      </c>
      <c r="C90" s="119"/>
      <c r="D90" s="504"/>
      <c r="E90" s="371"/>
      <c r="F90" t="s">
        <v>518</v>
      </c>
      <c r="G90" s="119" t="s">
        <v>1395</v>
      </c>
      <c r="H90" s="119">
        <v>5</v>
      </c>
      <c r="I90" s="504">
        <f t="shared" si="4"/>
        <v>5</v>
      </c>
      <c r="J90" s="371">
        <v>25</v>
      </c>
      <c r="K90" s="371"/>
      <c r="L90" s="371"/>
    </row>
    <row r="91" spans="1:12" x14ac:dyDescent="0.2">
      <c r="B91" t="s">
        <v>512</v>
      </c>
      <c r="C91" s="119">
        <v>4</v>
      </c>
      <c r="D91" s="504">
        <f t="shared" si="3"/>
        <v>3</v>
      </c>
      <c r="E91" s="371">
        <v>12</v>
      </c>
      <c r="G91" s="119"/>
      <c r="H91" s="119"/>
      <c r="I91" s="504"/>
      <c r="J91" s="371"/>
      <c r="K91" s="371"/>
      <c r="L91" s="371"/>
    </row>
    <row r="92" spans="1:12" x14ac:dyDescent="0.2">
      <c r="A92" s="249"/>
      <c r="B92" s="505" t="s">
        <v>1673</v>
      </c>
      <c r="C92" s="506"/>
      <c r="D92" s="507"/>
      <c r="E92" s="508">
        <f>SUM(E85:E91)</f>
        <v>171</v>
      </c>
      <c r="F92" s="249"/>
      <c r="G92" s="506"/>
      <c r="H92" s="506"/>
      <c r="I92" s="507"/>
      <c r="J92" s="508">
        <f>SUM(J85:J91)</f>
        <v>251</v>
      </c>
      <c r="K92" s="508">
        <f>E92+J92</f>
        <v>422</v>
      </c>
      <c r="L92" s="508">
        <f>K92+L84</f>
        <v>11717</v>
      </c>
    </row>
    <row r="93" spans="1:12" x14ac:dyDescent="0.2">
      <c r="A93" s="503">
        <v>37561</v>
      </c>
      <c r="B93" t="s">
        <v>801</v>
      </c>
      <c r="C93" s="119">
        <v>20</v>
      </c>
      <c r="D93" s="504">
        <f t="shared" si="3"/>
        <v>2.95</v>
      </c>
      <c r="E93" s="371">
        <v>59</v>
      </c>
      <c r="F93" t="s">
        <v>808</v>
      </c>
      <c r="G93" s="119" t="s">
        <v>1395</v>
      </c>
      <c r="H93" s="119">
        <v>2</v>
      </c>
      <c r="I93" s="504">
        <f>J93/H93</f>
        <v>14</v>
      </c>
      <c r="J93" s="371">
        <v>28</v>
      </c>
      <c r="K93" s="371"/>
      <c r="L93" s="371"/>
    </row>
    <row r="94" spans="1:12" x14ac:dyDescent="0.2">
      <c r="B94" t="s">
        <v>802</v>
      </c>
      <c r="C94" s="119">
        <v>1</v>
      </c>
      <c r="D94" s="504">
        <f t="shared" si="3"/>
        <v>3</v>
      </c>
      <c r="E94" s="371">
        <v>3</v>
      </c>
      <c r="F94" t="s">
        <v>517</v>
      </c>
      <c r="G94" s="119" t="s">
        <v>776</v>
      </c>
      <c r="H94" s="119">
        <v>4</v>
      </c>
      <c r="I94" s="504">
        <f>J94/H94</f>
        <v>14.25</v>
      </c>
      <c r="J94" s="371">
        <v>57</v>
      </c>
      <c r="K94" s="371"/>
      <c r="L94" s="371"/>
    </row>
    <row r="95" spans="1:12" x14ac:dyDescent="0.2">
      <c r="B95" t="s">
        <v>817</v>
      </c>
      <c r="C95" s="119">
        <v>4</v>
      </c>
      <c r="D95" s="504">
        <f t="shared" si="3"/>
        <v>3.25</v>
      </c>
      <c r="E95" s="371">
        <v>13</v>
      </c>
      <c r="F95" t="s">
        <v>518</v>
      </c>
      <c r="G95" s="119" t="s">
        <v>1395</v>
      </c>
      <c r="H95" s="119">
        <v>5</v>
      </c>
      <c r="I95" s="504">
        <f>J95/H95</f>
        <v>5</v>
      </c>
      <c r="J95" s="371">
        <v>25</v>
      </c>
      <c r="K95" s="371"/>
      <c r="L95" s="371"/>
    </row>
    <row r="96" spans="1:12" x14ac:dyDescent="0.2">
      <c r="B96" t="s">
        <v>516</v>
      </c>
      <c r="C96" s="119"/>
      <c r="D96" s="504"/>
      <c r="E96" s="371"/>
      <c r="F96" t="s">
        <v>811</v>
      </c>
      <c r="G96" s="119" t="s">
        <v>1395</v>
      </c>
      <c r="H96" s="119">
        <v>50</v>
      </c>
      <c r="I96" s="504">
        <f>J96/H96</f>
        <v>0.72</v>
      </c>
      <c r="J96" s="371">
        <v>36</v>
      </c>
      <c r="K96" s="371"/>
      <c r="L96" s="371"/>
    </row>
    <row r="97" spans="1:12" x14ac:dyDescent="0.2">
      <c r="B97" t="s">
        <v>804</v>
      </c>
      <c r="C97" s="119">
        <v>4</v>
      </c>
      <c r="D97" s="504">
        <f t="shared" si="3"/>
        <v>3</v>
      </c>
      <c r="E97" s="371">
        <v>12</v>
      </c>
      <c r="G97" s="119"/>
      <c r="H97" s="119"/>
      <c r="I97" s="504"/>
      <c r="J97" s="371"/>
      <c r="K97" s="371"/>
      <c r="L97" s="371"/>
    </row>
    <row r="98" spans="1:12" x14ac:dyDescent="0.2">
      <c r="B98" t="s">
        <v>793</v>
      </c>
      <c r="C98" s="119">
        <v>8</v>
      </c>
      <c r="D98" s="504">
        <f t="shared" si="3"/>
        <v>3</v>
      </c>
      <c r="E98" s="371">
        <v>24</v>
      </c>
      <c r="G98" s="119"/>
      <c r="H98" s="119"/>
      <c r="I98" s="504"/>
      <c r="J98" s="371"/>
      <c r="K98" s="371"/>
      <c r="L98" s="371"/>
    </row>
    <row r="99" spans="1:12" x14ac:dyDescent="0.2">
      <c r="A99" s="249"/>
      <c r="B99" s="505" t="s">
        <v>1673</v>
      </c>
      <c r="C99" s="506"/>
      <c r="D99" s="507"/>
      <c r="E99" s="508">
        <f>SUM(E93:E98)</f>
        <v>111</v>
      </c>
      <c r="F99" s="249"/>
      <c r="G99" s="506"/>
      <c r="H99" s="506"/>
      <c r="I99" s="507"/>
      <c r="J99" s="508">
        <f>SUM(J93:J98)</f>
        <v>146</v>
      </c>
      <c r="K99" s="508">
        <f>E99+J99</f>
        <v>257</v>
      </c>
      <c r="L99" s="508">
        <f>K99+L92</f>
        <v>11974</v>
      </c>
    </row>
    <row r="100" spans="1:12" x14ac:dyDescent="0.2">
      <c r="A100" s="503">
        <v>37591</v>
      </c>
      <c r="B100" t="s">
        <v>519</v>
      </c>
      <c r="C100" s="119">
        <v>36</v>
      </c>
      <c r="D100" s="504">
        <f t="shared" si="3"/>
        <v>2.9444444444444446</v>
      </c>
      <c r="E100" s="371">
        <v>106</v>
      </c>
      <c r="F100" t="s">
        <v>808</v>
      </c>
      <c r="G100" s="119" t="s">
        <v>1395</v>
      </c>
      <c r="H100" s="119">
        <v>2</v>
      </c>
      <c r="I100" s="504">
        <f>J100/H100</f>
        <v>14</v>
      </c>
      <c r="J100" s="371">
        <v>28</v>
      </c>
      <c r="K100" s="371"/>
      <c r="L100" s="371"/>
    </row>
    <row r="101" spans="1:12" x14ac:dyDescent="0.2">
      <c r="B101" t="s">
        <v>802</v>
      </c>
      <c r="C101" s="119">
        <v>1</v>
      </c>
      <c r="D101" s="504">
        <f t="shared" si="3"/>
        <v>3</v>
      </c>
      <c r="E101" s="371">
        <v>3</v>
      </c>
      <c r="F101" t="s">
        <v>517</v>
      </c>
      <c r="G101" s="119" t="s">
        <v>776</v>
      </c>
      <c r="H101" s="119">
        <v>4</v>
      </c>
      <c r="I101" s="504">
        <f>J101/H101</f>
        <v>14.25</v>
      </c>
      <c r="J101" s="371">
        <v>57</v>
      </c>
      <c r="K101" s="371"/>
      <c r="L101" s="371"/>
    </row>
    <row r="102" spans="1:12" x14ac:dyDescent="0.2">
      <c r="B102" t="s">
        <v>817</v>
      </c>
      <c r="C102" s="119">
        <v>4</v>
      </c>
      <c r="D102" s="504">
        <f t="shared" si="3"/>
        <v>3.25</v>
      </c>
      <c r="E102" s="371">
        <v>13</v>
      </c>
      <c r="F102" t="s">
        <v>518</v>
      </c>
      <c r="G102" s="119" t="s">
        <v>1395</v>
      </c>
      <c r="H102" s="119">
        <v>5</v>
      </c>
      <c r="I102" s="504">
        <f>J102/H102</f>
        <v>5</v>
      </c>
      <c r="J102" s="371">
        <v>25</v>
      </c>
      <c r="K102" s="371"/>
      <c r="L102" s="371"/>
    </row>
    <row r="103" spans="1:12" x14ac:dyDescent="0.2">
      <c r="B103" t="s">
        <v>516</v>
      </c>
      <c r="C103" s="119"/>
      <c r="D103" s="504"/>
      <c r="E103" s="371"/>
      <c r="F103" t="s">
        <v>517</v>
      </c>
      <c r="G103" s="119" t="s">
        <v>776</v>
      </c>
      <c r="H103" s="119">
        <v>4</v>
      </c>
      <c r="I103" s="504">
        <f>J103/H103</f>
        <v>14.25</v>
      </c>
      <c r="J103" s="371">
        <v>57</v>
      </c>
      <c r="K103" s="371"/>
      <c r="L103" s="371"/>
    </row>
    <row r="104" spans="1:12" x14ac:dyDescent="0.2">
      <c r="B104" t="s">
        <v>806</v>
      </c>
      <c r="C104" s="119">
        <v>4</v>
      </c>
      <c r="D104" s="504">
        <f t="shared" si="3"/>
        <v>3.25</v>
      </c>
      <c r="E104" s="371">
        <v>13</v>
      </c>
      <c r="F104" t="s">
        <v>812</v>
      </c>
      <c r="G104" s="119" t="s">
        <v>814</v>
      </c>
      <c r="H104" s="119">
        <v>6</v>
      </c>
      <c r="I104" s="504">
        <f>J104/H104</f>
        <v>12</v>
      </c>
      <c r="J104" s="371">
        <v>72</v>
      </c>
      <c r="K104" s="371"/>
      <c r="L104" s="371"/>
    </row>
    <row r="105" spans="1:12" x14ac:dyDescent="0.2">
      <c r="B105" t="s">
        <v>793</v>
      </c>
      <c r="C105" s="119">
        <v>8</v>
      </c>
      <c r="D105" s="504">
        <f t="shared" si="3"/>
        <v>3</v>
      </c>
      <c r="E105" s="371">
        <v>24</v>
      </c>
      <c r="G105" s="119"/>
      <c r="H105" s="119"/>
      <c r="I105" s="504"/>
      <c r="J105" s="371"/>
      <c r="K105" s="371"/>
      <c r="L105" s="371"/>
    </row>
    <row r="106" spans="1:12" x14ac:dyDescent="0.2">
      <c r="A106" s="249"/>
      <c r="B106" s="505" t="s">
        <v>1673</v>
      </c>
      <c r="C106" s="506"/>
      <c r="D106" s="507"/>
      <c r="E106" s="508">
        <f>SUM(E100:E105)</f>
        <v>159</v>
      </c>
      <c r="F106" s="249"/>
      <c r="G106" s="506"/>
      <c r="H106" s="506"/>
      <c r="I106" s="507"/>
      <c r="J106" s="508">
        <f>SUM(J100:J105)</f>
        <v>239</v>
      </c>
      <c r="K106" s="508">
        <f>E106+J106</f>
        <v>398</v>
      </c>
      <c r="L106" s="508">
        <f>K106+L99</f>
        <v>12372</v>
      </c>
    </row>
    <row r="107" spans="1:12" x14ac:dyDescent="0.2">
      <c r="A107" s="503">
        <v>37622</v>
      </c>
      <c r="B107" t="s">
        <v>802</v>
      </c>
      <c r="C107" s="119">
        <v>1</v>
      </c>
      <c r="D107" s="504">
        <f t="shared" si="3"/>
        <v>3</v>
      </c>
      <c r="E107" s="371">
        <v>3</v>
      </c>
      <c r="F107" t="s">
        <v>808</v>
      </c>
      <c r="G107" s="119" t="s">
        <v>1395</v>
      </c>
      <c r="H107" s="119">
        <v>2</v>
      </c>
      <c r="I107" s="504">
        <f>J107/H107</f>
        <v>14</v>
      </c>
      <c r="J107" s="371">
        <v>28</v>
      </c>
      <c r="K107" s="371"/>
      <c r="L107" s="371"/>
    </row>
    <row r="108" spans="1:12" x14ac:dyDescent="0.2">
      <c r="B108" t="s">
        <v>800</v>
      </c>
      <c r="C108" s="119">
        <v>4</v>
      </c>
      <c r="D108" s="504">
        <f t="shared" si="3"/>
        <v>3</v>
      </c>
      <c r="E108" s="371">
        <v>12</v>
      </c>
      <c r="G108" s="119"/>
      <c r="H108" s="119"/>
      <c r="I108" s="504"/>
      <c r="J108" s="371"/>
      <c r="K108" s="371"/>
      <c r="L108" s="371"/>
    </row>
    <row r="109" spans="1:12" x14ac:dyDescent="0.2">
      <c r="A109" s="249"/>
      <c r="B109" s="505" t="s">
        <v>1673</v>
      </c>
      <c r="C109" s="506"/>
      <c r="D109" s="507"/>
      <c r="E109" s="508">
        <f>SUM(E107:E108)</f>
        <v>15</v>
      </c>
      <c r="F109" s="249"/>
      <c r="G109" s="506"/>
      <c r="H109" s="506"/>
      <c r="I109" s="507"/>
      <c r="J109" s="508">
        <f>SUM(J107:J108)</f>
        <v>28</v>
      </c>
      <c r="K109" s="508">
        <f>E109+J109</f>
        <v>43</v>
      </c>
      <c r="L109" s="508">
        <f>K109+L106</f>
        <v>12415</v>
      </c>
    </row>
    <row r="110" spans="1:12" x14ac:dyDescent="0.2">
      <c r="A110" s="503">
        <v>37653</v>
      </c>
      <c r="B110" t="s">
        <v>800</v>
      </c>
      <c r="C110" s="119">
        <v>4</v>
      </c>
      <c r="D110" s="504">
        <f t="shared" si="3"/>
        <v>3</v>
      </c>
      <c r="E110" s="371">
        <v>12</v>
      </c>
      <c r="G110" s="119"/>
      <c r="H110" s="119"/>
      <c r="I110" s="504"/>
      <c r="J110" s="371"/>
      <c r="K110" s="371"/>
      <c r="L110" s="371"/>
    </row>
    <row r="111" spans="1:12" x14ac:dyDescent="0.2">
      <c r="A111" s="249"/>
      <c r="B111" s="505" t="s">
        <v>1673</v>
      </c>
      <c r="C111" s="506"/>
      <c r="D111" s="507"/>
      <c r="E111" s="508">
        <f>SUM(E110)</f>
        <v>12</v>
      </c>
      <c r="F111" s="249"/>
      <c r="G111" s="506"/>
      <c r="H111" s="506"/>
      <c r="I111" s="507"/>
      <c r="J111" s="508">
        <f>SUM(J110)</f>
        <v>0</v>
      </c>
      <c r="K111" s="508">
        <f>E111+J111</f>
        <v>12</v>
      </c>
      <c r="L111" s="508">
        <f>K111+L109</f>
        <v>12427</v>
      </c>
    </row>
    <row r="112" spans="1:12" x14ac:dyDescent="0.2">
      <c r="A112" s="503">
        <v>37681</v>
      </c>
      <c r="B112" t="s">
        <v>817</v>
      </c>
      <c r="C112" s="119">
        <v>4</v>
      </c>
      <c r="D112" s="504">
        <f t="shared" si="3"/>
        <v>3.25</v>
      </c>
      <c r="E112" s="371">
        <v>13</v>
      </c>
      <c r="F112" t="s">
        <v>521</v>
      </c>
      <c r="G112" s="119" t="s">
        <v>776</v>
      </c>
      <c r="H112" s="119">
        <v>4</v>
      </c>
      <c r="I112" s="504">
        <f t="shared" ref="I112:I118" si="5">J112/H112</f>
        <v>14.25</v>
      </c>
      <c r="J112" s="371">
        <v>57</v>
      </c>
      <c r="K112" s="371"/>
      <c r="L112" s="371"/>
    </row>
    <row r="113" spans="1:12" x14ac:dyDescent="0.2">
      <c r="B113" t="s">
        <v>520</v>
      </c>
      <c r="C113" s="119"/>
      <c r="D113" s="504"/>
      <c r="E113" s="371"/>
      <c r="F113" t="s">
        <v>822</v>
      </c>
      <c r="G113" s="119" t="s">
        <v>1395</v>
      </c>
      <c r="H113" s="119">
        <v>5</v>
      </c>
      <c r="I113" s="504">
        <f t="shared" si="5"/>
        <v>9.6</v>
      </c>
      <c r="J113" s="371">
        <v>48</v>
      </c>
      <c r="K113" s="371"/>
      <c r="L113" s="371"/>
    </row>
    <row r="114" spans="1:12" x14ac:dyDescent="0.2">
      <c r="B114" t="s">
        <v>1777</v>
      </c>
      <c r="C114" s="119">
        <v>2</v>
      </c>
      <c r="D114" s="504">
        <f t="shared" si="3"/>
        <v>3</v>
      </c>
      <c r="E114" s="371">
        <v>6</v>
      </c>
      <c r="F114" t="s">
        <v>774</v>
      </c>
      <c r="G114" s="119" t="s">
        <v>776</v>
      </c>
      <c r="H114" s="119">
        <v>2</v>
      </c>
      <c r="I114" s="504">
        <f t="shared" si="5"/>
        <v>14.5</v>
      </c>
      <c r="J114" s="371">
        <v>29</v>
      </c>
      <c r="K114" s="371"/>
      <c r="L114" s="371"/>
    </row>
    <row r="115" spans="1:12" x14ac:dyDescent="0.2">
      <c r="B115" t="s">
        <v>820</v>
      </c>
      <c r="C115" s="119">
        <v>1</v>
      </c>
      <c r="D115" s="504">
        <f t="shared" si="3"/>
        <v>3</v>
      </c>
      <c r="E115" s="371">
        <v>3</v>
      </c>
      <c r="F115" t="s">
        <v>823</v>
      </c>
      <c r="G115" s="119" t="s">
        <v>1395</v>
      </c>
      <c r="H115" s="119">
        <v>15</v>
      </c>
      <c r="I115" s="504">
        <f t="shared" si="5"/>
        <v>1.1333333333333333</v>
      </c>
      <c r="J115" s="371">
        <v>17</v>
      </c>
      <c r="K115" s="371"/>
      <c r="L115" s="371"/>
    </row>
    <row r="116" spans="1:12" x14ac:dyDescent="0.2">
      <c r="B116" t="s">
        <v>1777</v>
      </c>
      <c r="C116" s="119">
        <v>2</v>
      </c>
      <c r="D116" s="504">
        <f t="shared" si="3"/>
        <v>3</v>
      </c>
      <c r="E116" s="371">
        <v>6</v>
      </c>
      <c r="F116" t="s">
        <v>774</v>
      </c>
      <c r="G116" s="119" t="s">
        <v>776</v>
      </c>
      <c r="H116" s="119">
        <v>2</v>
      </c>
      <c r="I116" s="504">
        <f t="shared" si="5"/>
        <v>14.5</v>
      </c>
      <c r="J116" s="371">
        <v>29</v>
      </c>
      <c r="K116" s="371"/>
      <c r="L116" s="371"/>
    </row>
    <row r="117" spans="1:12" x14ac:dyDescent="0.2">
      <c r="B117" t="s">
        <v>791</v>
      </c>
      <c r="C117" s="119">
        <v>1</v>
      </c>
      <c r="D117" s="504">
        <f t="shared" si="3"/>
        <v>3</v>
      </c>
      <c r="E117" s="371">
        <v>3</v>
      </c>
      <c r="F117" t="s">
        <v>824</v>
      </c>
      <c r="G117" s="119" t="s">
        <v>1395</v>
      </c>
      <c r="H117" s="119">
        <v>0.1</v>
      </c>
      <c r="I117" s="504">
        <f t="shared" si="5"/>
        <v>30</v>
      </c>
      <c r="J117" s="371">
        <v>3</v>
      </c>
      <c r="K117" s="371"/>
      <c r="L117" s="371"/>
    </row>
    <row r="118" spans="1:12" x14ac:dyDescent="0.2">
      <c r="B118" t="s">
        <v>792</v>
      </c>
      <c r="C118" s="119">
        <v>4</v>
      </c>
      <c r="D118" s="504">
        <f t="shared" si="3"/>
        <v>3</v>
      </c>
      <c r="E118" s="371">
        <v>12</v>
      </c>
      <c r="F118" t="s">
        <v>798</v>
      </c>
      <c r="G118" s="119" t="s">
        <v>776</v>
      </c>
      <c r="H118" s="119">
        <v>1</v>
      </c>
      <c r="I118" s="504">
        <f t="shared" si="5"/>
        <v>14</v>
      </c>
      <c r="J118" s="371">
        <v>14</v>
      </c>
      <c r="K118" s="371"/>
      <c r="L118" s="371"/>
    </row>
    <row r="119" spans="1:12" x14ac:dyDescent="0.2">
      <c r="B119" t="s">
        <v>800</v>
      </c>
      <c r="C119" s="119">
        <v>4</v>
      </c>
      <c r="D119" s="504">
        <f t="shared" si="3"/>
        <v>3</v>
      </c>
      <c r="E119" s="371">
        <v>12</v>
      </c>
      <c r="G119" s="119"/>
      <c r="H119" s="119"/>
      <c r="I119" s="504"/>
      <c r="J119" s="371"/>
      <c r="K119" s="371"/>
      <c r="L119" s="371"/>
    </row>
    <row r="120" spans="1:12" x14ac:dyDescent="0.2">
      <c r="A120" s="249"/>
      <c r="B120" s="505" t="s">
        <v>1673</v>
      </c>
      <c r="C120" s="506"/>
      <c r="D120" s="507"/>
      <c r="E120" s="508">
        <f>SUM(E112:E119)</f>
        <v>55</v>
      </c>
      <c r="F120" s="249"/>
      <c r="G120" s="506"/>
      <c r="H120" s="506"/>
      <c r="I120" s="507"/>
      <c r="J120" s="508">
        <f>SUM(J112:J119)</f>
        <v>197</v>
      </c>
      <c r="K120" s="508">
        <f>E120+J120</f>
        <v>252</v>
      </c>
      <c r="L120" s="508">
        <f>K120+L111</f>
        <v>12679</v>
      </c>
    </row>
    <row r="121" spans="1:12" x14ac:dyDescent="0.2">
      <c r="A121" s="503">
        <v>37712</v>
      </c>
      <c r="B121" t="s">
        <v>800</v>
      </c>
      <c r="C121" s="119">
        <v>4</v>
      </c>
      <c r="D121" s="504">
        <f t="shared" si="3"/>
        <v>3</v>
      </c>
      <c r="E121" s="371">
        <v>12</v>
      </c>
      <c r="G121" s="119"/>
      <c r="H121" s="119"/>
      <c r="I121" s="504"/>
      <c r="J121" s="371"/>
      <c r="K121" s="371"/>
      <c r="L121" s="371"/>
    </row>
    <row r="122" spans="1:12" x14ac:dyDescent="0.2">
      <c r="A122" s="249"/>
      <c r="B122" s="505" t="s">
        <v>1673</v>
      </c>
      <c r="C122" s="506"/>
      <c r="D122" s="507"/>
      <c r="E122" s="508">
        <f>SUM(E121)</f>
        <v>12</v>
      </c>
      <c r="F122" s="249"/>
      <c r="G122" s="506"/>
      <c r="H122" s="506"/>
      <c r="I122" s="507"/>
      <c r="J122" s="508">
        <f>SUM(J121)</f>
        <v>0</v>
      </c>
      <c r="K122" s="508">
        <f>E122+J122</f>
        <v>12</v>
      </c>
      <c r="L122" s="508">
        <f>K122+L120</f>
        <v>12691</v>
      </c>
    </row>
    <row r="123" spans="1:12" x14ac:dyDescent="0.2">
      <c r="A123" s="503">
        <v>37742</v>
      </c>
      <c r="C123" s="119"/>
      <c r="D123" s="504"/>
      <c r="E123" s="371"/>
      <c r="G123" s="119"/>
      <c r="H123" s="119"/>
      <c r="I123" s="504"/>
      <c r="J123" s="371"/>
      <c r="K123" s="371"/>
      <c r="L123" s="371"/>
    </row>
    <row r="124" spans="1:12" ht="13.5" thickBot="1" x14ac:dyDescent="0.25">
      <c r="A124" s="32"/>
      <c r="B124" s="49" t="s">
        <v>1673</v>
      </c>
      <c r="C124" s="276"/>
      <c r="D124" s="509"/>
      <c r="E124" s="510">
        <f>SUM(E123)</f>
        <v>0</v>
      </c>
      <c r="F124" s="32"/>
      <c r="G124" s="276"/>
      <c r="H124" s="276"/>
      <c r="I124" s="509"/>
      <c r="J124" s="510">
        <f>SUM(J123)</f>
        <v>0</v>
      </c>
      <c r="K124" s="510">
        <f>E124+J124</f>
        <v>0</v>
      </c>
      <c r="L124" s="510">
        <f>K124+L122</f>
        <v>12691</v>
      </c>
    </row>
    <row r="125" spans="1:12" x14ac:dyDescent="0.2">
      <c r="A125" s="503">
        <v>37773</v>
      </c>
      <c r="B125" t="s">
        <v>1621</v>
      </c>
      <c r="C125" s="119">
        <v>58</v>
      </c>
      <c r="D125" s="504">
        <f>E125/C125</f>
        <v>2.9482758620689653</v>
      </c>
      <c r="E125" s="371">
        <v>171</v>
      </c>
      <c r="F125" t="s">
        <v>1623</v>
      </c>
      <c r="G125" s="119" t="s">
        <v>776</v>
      </c>
      <c r="H125" s="119">
        <v>3</v>
      </c>
      <c r="I125" s="504">
        <f>J125/H125</f>
        <v>14.333333333333334</v>
      </c>
      <c r="J125" s="371">
        <v>43</v>
      </c>
      <c r="K125" s="371"/>
      <c r="L125" s="371"/>
    </row>
    <row r="126" spans="1:12" x14ac:dyDescent="0.2">
      <c r="B126" t="s">
        <v>1622</v>
      </c>
      <c r="C126" s="119">
        <v>3</v>
      </c>
      <c r="D126" s="504">
        <f>E126/C126</f>
        <v>3</v>
      </c>
      <c r="E126" s="371">
        <v>9</v>
      </c>
      <c r="G126" s="119"/>
      <c r="H126" s="119"/>
      <c r="I126" s="504"/>
      <c r="J126" s="371"/>
      <c r="K126" s="371"/>
      <c r="L126" s="371"/>
    </row>
    <row r="127" spans="1:12" x14ac:dyDescent="0.2">
      <c r="A127" s="249"/>
      <c r="B127" s="505" t="s">
        <v>1673</v>
      </c>
      <c r="C127" s="506"/>
      <c r="D127" s="507"/>
      <c r="E127" s="508">
        <f>SUM(E125:E126)</f>
        <v>180</v>
      </c>
      <c r="F127" s="249"/>
      <c r="G127" s="506"/>
      <c r="H127" s="506"/>
      <c r="I127" s="507"/>
      <c r="J127" s="508">
        <f>SUM(J125:J126)</f>
        <v>43</v>
      </c>
      <c r="K127" s="508">
        <f>E127+J127</f>
        <v>223</v>
      </c>
      <c r="L127" s="508">
        <f>K127+L124</f>
        <v>12914</v>
      </c>
    </row>
    <row r="128" spans="1:12" x14ac:dyDescent="0.2">
      <c r="A128" s="503">
        <v>37803</v>
      </c>
      <c r="B128" t="s">
        <v>1624</v>
      </c>
      <c r="C128" s="119">
        <v>2</v>
      </c>
      <c r="D128" s="504">
        <f>E128/C128</f>
        <v>3</v>
      </c>
      <c r="E128" s="371">
        <v>6</v>
      </c>
      <c r="F128" t="s">
        <v>508</v>
      </c>
      <c r="G128" s="119" t="s">
        <v>509</v>
      </c>
      <c r="H128" s="119">
        <v>1</v>
      </c>
      <c r="I128" s="504">
        <f>J128/H128</f>
        <v>8</v>
      </c>
      <c r="J128" s="371">
        <v>8</v>
      </c>
      <c r="K128" s="371"/>
      <c r="L128" s="371"/>
    </row>
    <row r="129" spans="1:12" x14ac:dyDescent="0.2">
      <c r="B129" t="s">
        <v>507</v>
      </c>
      <c r="C129" s="119">
        <v>40</v>
      </c>
      <c r="D129" s="504">
        <f>E129/C129</f>
        <v>2.95</v>
      </c>
      <c r="E129" s="371">
        <v>118</v>
      </c>
      <c r="G129" s="119"/>
      <c r="H129" s="119"/>
      <c r="I129" s="504"/>
      <c r="J129" s="371"/>
      <c r="K129" s="371"/>
      <c r="L129" s="371"/>
    </row>
    <row r="130" spans="1:12" x14ac:dyDescent="0.2">
      <c r="A130" s="249"/>
      <c r="B130" s="505" t="s">
        <v>1673</v>
      </c>
      <c r="C130" s="506"/>
      <c r="D130" s="507"/>
      <c r="E130" s="508">
        <f>SUM(E128:E129)</f>
        <v>124</v>
      </c>
      <c r="F130" s="249"/>
      <c r="G130" s="506"/>
      <c r="H130" s="506"/>
      <c r="I130" s="507"/>
      <c r="J130" s="508">
        <f>SUM(J128:J129)</f>
        <v>8</v>
      </c>
      <c r="K130" s="508">
        <f>E130+J130</f>
        <v>132</v>
      </c>
      <c r="L130" s="508">
        <f>K130+L127</f>
        <v>13046</v>
      </c>
    </row>
    <row r="131" spans="1:12" x14ac:dyDescent="0.2">
      <c r="A131" s="503">
        <v>37834</v>
      </c>
      <c r="B131" t="s">
        <v>512</v>
      </c>
      <c r="C131" s="119">
        <v>4</v>
      </c>
      <c r="D131" s="504">
        <f>E131/C131</f>
        <v>3</v>
      </c>
      <c r="E131" s="371">
        <v>12</v>
      </c>
      <c r="G131" s="119"/>
      <c r="H131" s="119"/>
      <c r="I131" s="504"/>
      <c r="J131" s="371"/>
      <c r="K131" s="371"/>
      <c r="L131" s="371"/>
    </row>
    <row r="132" spans="1:12" x14ac:dyDescent="0.2">
      <c r="A132" s="249"/>
      <c r="B132" s="505" t="s">
        <v>1673</v>
      </c>
      <c r="C132" s="506"/>
      <c r="D132" s="507"/>
      <c r="E132" s="508">
        <f>SUM(E131)</f>
        <v>12</v>
      </c>
      <c r="F132" s="249"/>
      <c r="G132" s="506"/>
      <c r="H132" s="506"/>
      <c r="I132" s="507"/>
      <c r="J132" s="508">
        <f>SUM(J131)</f>
        <v>0</v>
      </c>
      <c r="K132" s="508">
        <f>E132+J132</f>
        <v>12</v>
      </c>
      <c r="L132" s="508">
        <f>K132+L130</f>
        <v>13058</v>
      </c>
    </row>
    <row r="133" spans="1:12" x14ac:dyDescent="0.2">
      <c r="A133" s="503">
        <v>37865</v>
      </c>
      <c r="B133" t="s">
        <v>515</v>
      </c>
      <c r="C133" s="119">
        <v>6</v>
      </c>
      <c r="D133" s="504">
        <f>E133/C133</f>
        <v>3.1666666666666665</v>
      </c>
      <c r="E133" s="371">
        <v>19</v>
      </c>
      <c r="F133" t="s">
        <v>774</v>
      </c>
      <c r="G133" s="119" t="s">
        <v>776</v>
      </c>
      <c r="H133" s="119">
        <v>6</v>
      </c>
      <c r="I133" s="504">
        <f>J133/H133</f>
        <v>14.333333333333334</v>
      </c>
      <c r="J133" s="371">
        <v>86</v>
      </c>
      <c r="K133" s="371"/>
      <c r="L133" s="371"/>
    </row>
    <row r="134" spans="1:12" x14ac:dyDescent="0.2">
      <c r="B134" t="s">
        <v>790</v>
      </c>
      <c r="C134" s="119">
        <v>3</v>
      </c>
      <c r="D134" s="504">
        <f t="shared" ref="D134:D152" si="6">E134/C134</f>
        <v>3</v>
      </c>
      <c r="E134" s="371">
        <v>9</v>
      </c>
      <c r="F134" t="s">
        <v>797</v>
      </c>
      <c r="G134" s="119" t="s">
        <v>776</v>
      </c>
      <c r="H134" s="119">
        <v>3</v>
      </c>
      <c r="I134" s="504">
        <f>J134/H134</f>
        <v>14.333333333333334</v>
      </c>
      <c r="J134" s="371">
        <v>43</v>
      </c>
      <c r="K134" s="371"/>
      <c r="L134" s="371"/>
    </row>
    <row r="135" spans="1:12" x14ac:dyDescent="0.2">
      <c r="B135" t="s">
        <v>791</v>
      </c>
      <c r="C135" s="119">
        <v>1</v>
      </c>
      <c r="D135" s="504">
        <f t="shared" si="6"/>
        <v>3</v>
      </c>
      <c r="E135" s="371">
        <v>3</v>
      </c>
      <c r="F135" t="s">
        <v>798</v>
      </c>
      <c r="G135" s="119" t="s">
        <v>776</v>
      </c>
      <c r="H135" s="119">
        <v>1</v>
      </c>
      <c r="I135" s="504">
        <f>J135/H135</f>
        <v>14</v>
      </c>
      <c r="J135" s="371">
        <v>14</v>
      </c>
      <c r="K135" s="371"/>
      <c r="L135" s="371"/>
    </row>
    <row r="136" spans="1:12" x14ac:dyDescent="0.2">
      <c r="B136" t="s">
        <v>792</v>
      </c>
      <c r="C136" s="119">
        <v>4</v>
      </c>
      <c r="D136" s="504">
        <f t="shared" si="6"/>
        <v>3</v>
      </c>
      <c r="E136" s="371">
        <v>12</v>
      </c>
      <c r="G136" s="119"/>
      <c r="H136" s="119"/>
      <c r="I136" s="504"/>
      <c r="J136" s="371"/>
      <c r="K136" s="371"/>
      <c r="L136" s="371"/>
    </row>
    <row r="137" spans="1:12" x14ac:dyDescent="0.2">
      <c r="B137" t="s">
        <v>512</v>
      </c>
      <c r="C137" s="119">
        <v>4</v>
      </c>
      <c r="D137" s="504">
        <f t="shared" si="6"/>
        <v>3</v>
      </c>
      <c r="E137" s="371">
        <v>12</v>
      </c>
      <c r="G137" s="119"/>
      <c r="H137" s="119"/>
      <c r="I137" s="504"/>
      <c r="J137" s="371"/>
      <c r="K137" s="371"/>
      <c r="L137" s="371"/>
    </row>
    <row r="138" spans="1:12" x14ac:dyDescent="0.2">
      <c r="A138" s="249"/>
      <c r="B138" s="505" t="s">
        <v>1673</v>
      </c>
      <c r="C138" s="506"/>
      <c r="D138" s="507"/>
      <c r="E138" s="508">
        <f>SUM(E133:E137)</f>
        <v>55</v>
      </c>
      <c r="F138" s="249"/>
      <c r="G138" s="506"/>
      <c r="H138" s="506"/>
      <c r="I138" s="507"/>
      <c r="J138" s="508">
        <f>SUM(J133:J137)</f>
        <v>143</v>
      </c>
      <c r="K138" s="508">
        <f>E138+J138</f>
        <v>198</v>
      </c>
      <c r="L138" s="508">
        <f>K138+L132</f>
        <v>13256</v>
      </c>
    </row>
    <row r="139" spans="1:12" x14ac:dyDescent="0.2">
      <c r="A139" s="503">
        <v>37895</v>
      </c>
      <c r="B139" t="s">
        <v>801</v>
      </c>
      <c r="C139" s="119">
        <v>20</v>
      </c>
      <c r="D139" s="504">
        <f t="shared" si="6"/>
        <v>2.95</v>
      </c>
      <c r="E139" s="371">
        <v>59</v>
      </c>
      <c r="F139" t="s">
        <v>808</v>
      </c>
      <c r="G139" s="119" t="s">
        <v>1395</v>
      </c>
      <c r="H139" s="119">
        <v>2</v>
      </c>
      <c r="I139" s="504">
        <f>J139/H139</f>
        <v>14</v>
      </c>
      <c r="J139" s="371">
        <v>28</v>
      </c>
      <c r="K139" s="371"/>
      <c r="L139" s="371"/>
    </row>
    <row r="140" spans="1:12" x14ac:dyDescent="0.2">
      <c r="B140" t="s">
        <v>802</v>
      </c>
      <c r="C140" s="119">
        <v>1</v>
      </c>
      <c r="D140" s="504">
        <f t="shared" si="6"/>
        <v>3</v>
      </c>
      <c r="E140" s="371">
        <v>3</v>
      </c>
      <c r="F140" t="s">
        <v>517</v>
      </c>
      <c r="G140" s="119" t="s">
        <v>776</v>
      </c>
      <c r="H140" s="119">
        <v>4</v>
      </c>
      <c r="I140" s="504">
        <f>J140/H140</f>
        <v>14.25</v>
      </c>
      <c r="J140" s="371">
        <v>57</v>
      </c>
      <c r="K140" s="371"/>
      <c r="L140" s="371"/>
    </row>
    <row r="141" spans="1:12" x14ac:dyDescent="0.2">
      <c r="B141" t="s">
        <v>817</v>
      </c>
      <c r="C141" s="119">
        <v>4</v>
      </c>
      <c r="D141" s="504">
        <f t="shared" si="6"/>
        <v>3.25</v>
      </c>
      <c r="E141" s="371">
        <v>13</v>
      </c>
      <c r="F141" t="s">
        <v>518</v>
      </c>
      <c r="G141" s="119" t="s">
        <v>1395</v>
      </c>
      <c r="H141" s="119">
        <v>5</v>
      </c>
      <c r="I141" s="504">
        <f>J141/H141</f>
        <v>5</v>
      </c>
      <c r="J141" s="371">
        <v>25</v>
      </c>
      <c r="K141" s="371"/>
      <c r="L141" s="371"/>
    </row>
    <row r="142" spans="1:12" x14ac:dyDescent="0.2">
      <c r="B142" t="s">
        <v>516</v>
      </c>
      <c r="C142" s="119"/>
      <c r="D142" s="504"/>
      <c r="E142" s="371"/>
      <c r="F142" t="s">
        <v>517</v>
      </c>
      <c r="G142" s="119" t="s">
        <v>776</v>
      </c>
      <c r="H142" s="119">
        <v>4</v>
      </c>
      <c r="I142" s="504">
        <f>J142/H142</f>
        <v>14.25</v>
      </c>
      <c r="J142" s="371">
        <v>57</v>
      </c>
      <c r="K142" s="371"/>
      <c r="L142" s="371"/>
    </row>
    <row r="143" spans="1:12" x14ac:dyDescent="0.2">
      <c r="B143" t="s">
        <v>806</v>
      </c>
      <c r="C143" s="119">
        <v>4</v>
      </c>
      <c r="D143" s="504">
        <f t="shared" si="6"/>
        <v>3.25</v>
      </c>
      <c r="E143" s="371">
        <v>13</v>
      </c>
      <c r="F143" t="s">
        <v>811</v>
      </c>
      <c r="G143" s="119" t="s">
        <v>1395</v>
      </c>
      <c r="H143" s="119">
        <v>50</v>
      </c>
      <c r="I143" s="504">
        <f>J143/H143</f>
        <v>0.72</v>
      </c>
      <c r="J143" s="371">
        <v>36</v>
      </c>
      <c r="K143" s="371"/>
      <c r="L143" s="371"/>
    </row>
    <row r="144" spans="1:12" x14ac:dyDescent="0.2">
      <c r="B144" t="s">
        <v>804</v>
      </c>
      <c r="C144" s="119">
        <v>4</v>
      </c>
      <c r="D144" s="504">
        <f t="shared" si="6"/>
        <v>3</v>
      </c>
      <c r="E144" s="371">
        <v>12</v>
      </c>
      <c r="G144" s="119"/>
      <c r="H144" s="119"/>
      <c r="I144" s="504"/>
      <c r="J144" s="371"/>
      <c r="K144" s="371"/>
      <c r="L144" s="371"/>
    </row>
    <row r="145" spans="1:12" x14ac:dyDescent="0.2">
      <c r="B145" t="s">
        <v>800</v>
      </c>
      <c r="C145" s="119">
        <v>4</v>
      </c>
      <c r="D145" s="504">
        <f t="shared" si="6"/>
        <v>3</v>
      </c>
      <c r="E145" s="371">
        <v>12</v>
      </c>
      <c r="G145" s="119"/>
      <c r="H145" s="119"/>
      <c r="I145" s="504"/>
      <c r="J145" s="371"/>
      <c r="K145" s="371"/>
      <c r="L145" s="371"/>
    </row>
    <row r="146" spans="1:12" x14ac:dyDescent="0.2">
      <c r="A146" s="249"/>
      <c r="B146" s="505" t="s">
        <v>1673</v>
      </c>
      <c r="C146" s="506"/>
      <c r="D146" s="507"/>
      <c r="E146" s="508">
        <f>SUM(E139:E145)</f>
        <v>112</v>
      </c>
      <c r="F146" s="249"/>
      <c r="G146" s="506"/>
      <c r="H146" s="506"/>
      <c r="I146" s="507"/>
      <c r="J146" s="508">
        <f>SUM(J139:J145)</f>
        <v>203</v>
      </c>
      <c r="K146" s="508">
        <f>E146+J146</f>
        <v>315</v>
      </c>
      <c r="L146" s="508">
        <f>K146+L138</f>
        <v>13571</v>
      </c>
    </row>
    <row r="147" spans="1:12" x14ac:dyDescent="0.2">
      <c r="A147" s="503">
        <v>37926</v>
      </c>
      <c r="B147" t="s">
        <v>935</v>
      </c>
      <c r="C147" s="119">
        <v>8</v>
      </c>
      <c r="D147" s="504">
        <f t="shared" si="6"/>
        <v>3</v>
      </c>
      <c r="E147" s="371">
        <v>24</v>
      </c>
      <c r="F147" t="s">
        <v>808</v>
      </c>
      <c r="G147" s="119" t="s">
        <v>1395</v>
      </c>
      <c r="H147" s="119">
        <v>2</v>
      </c>
      <c r="I147" s="504">
        <f>J147/H147</f>
        <v>14</v>
      </c>
      <c r="J147" s="371">
        <v>28</v>
      </c>
      <c r="K147" s="371"/>
      <c r="L147" s="371"/>
    </row>
    <row r="148" spans="1:12" x14ac:dyDescent="0.2">
      <c r="B148" t="s">
        <v>802</v>
      </c>
      <c r="C148" s="119">
        <v>1</v>
      </c>
      <c r="D148" s="504">
        <f t="shared" si="6"/>
        <v>3</v>
      </c>
      <c r="E148" s="371">
        <v>3</v>
      </c>
      <c r="F148" t="s">
        <v>517</v>
      </c>
      <c r="G148" s="119" t="s">
        <v>776</v>
      </c>
      <c r="H148" s="119">
        <v>4</v>
      </c>
      <c r="I148" s="504">
        <f>J148/H148</f>
        <v>14.25</v>
      </c>
      <c r="J148" s="371">
        <v>57</v>
      </c>
      <c r="K148" s="371"/>
      <c r="L148" s="371"/>
    </row>
    <row r="149" spans="1:12" x14ac:dyDescent="0.2">
      <c r="B149" t="s">
        <v>817</v>
      </c>
      <c r="C149" s="119">
        <v>4</v>
      </c>
      <c r="D149" s="504">
        <f t="shared" si="6"/>
        <v>3.25</v>
      </c>
      <c r="E149" s="371">
        <v>13</v>
      </c>
      <c r="F149" t="s">
        <v>518</v>
      </c>
      <c r="G149" s="119" t="s">
        <v>1395</v>
      </c>
      <c r="H149" s="119">
        <v>5</v>
      </c>
      <c r="I149" s="504">
        <f>J149/H149</f>
        <v>5</v>
      </c>
      <c r="J149" s="371">
        <v>25</v>
      </c>
      <c r="K149" s="371"/>
      <c r="L149" s="371"/>
    </row>
    <row r="150" spans="1:12" x14ac:dyDescent="0.2">
      <c r="B150" t="s">
        <v>516</v>
      </c>
      <c r="C150" s="119"/>
      <c r="D150" s="504"/>
      <c r="E150" s="371"/>
      <c r="F150" t="s">
        <v>811</v>
      </c>
      <c r="G150" s="119" t="s">
        <v>1395</v>
      </c>
      <c r="H150" s="119">
        <v>50</v>
      </c>
      <c r="I150" s="504">
        <f>J150/H150</f>
        <v>0.72</v>
      </c>
      <c r="J150" s="371">
        <v>36</v>
      </c>
      <c r="K150" s="371"/>
      <c r="L150" s="371"/>
    </row>
    <row r="151" spans="1:12" x14ac:dyDescent="0.2">
      <c r="B151" t="s">
        <v>804</v>
      </c>
      <c r="C151" s="119">
        <v>4</v>
      </c>
      <c r="D151" s="504">
        <f t="shared" si="6"/>
        <v>3</v>
      </c>
      <c r="E151" s="371">
        <v>12</v>
      </c>
      <c r="G151" s="119"/>
      <c r="H151" s="119"/>
      <c r="I151" s="504"/>
      <c r="J151" s="371"/>
      <c r="K151" s="371"/>
      <c r="L151" s="371"/>
    </row>
    <row r="152" spans="1:12" x14ac:dyDescent="0.2">
      <c r="B152" t="s">
        <v>793</v>
      </c>
      <c r="C152" s="119">
        <v>8</v>
      </c>
      <c r="D152" s="504">
        <f t="shared" si="6"/>
        <v>3</v>
      </c>
      <c r="E152" s="371">
        <v>24</v>
      </c>
      <c r="G152" s="119"/>
      <c r="H152" s="119"/>
      <c r="I152" s="504"/>
      <c r="J152" s="371"/>
      <c r="K152" s="371"/>
      <c r="L152" s="371"/>
    </row>
    <row r="153" spans="1:12" x14ac:dyDescent="0.2">
      <c r="A153" s="249"/>
      <c r="B153" s="505" t="s">
        <v>1673</v>
      </c>
      <c r="C153" s="506"/>
      <c r="D153" s="507"/>
      <c r="E153" s="508">
        <f>SUM(E147:E152)</f>
        <v>76</v>
      </c>
      <c r="F153" s="249"/>
      <c r="G153" s="506"/>
      <c r="H153" s="506"/>
      <c r="I153" s="507"/>
      <c r="J153" s="508">
        <f>SUM(J147:J152)</f>
        <v>146</v>
      </c>
      <c r="K153" s="508">
        <f>E153+J153</f>
        <v>222</v>
      </c>
      <c r="L153" s="508">
        <f>K153+L146</f>
        <v>13793</v>
      </c>
    </row>
    <row r="154" spans="1:12" x14ac:dyDescent="0.2">
      <c r="A154" s="503">
        <v>37956</v>
      </c>
      <c r="B154" t="s">
        <v>935</v>
      </c>
      <c r="C154" s="119">
        <v>8</v>
      </c>
      <c r="D154" s="504">
        <f>E154/C154</f>
        <v>3</v>
      </c>
      <c r="E154" s="371">
        <v>24</v>
      </c>
      <c r="F154" t="s">
        <v>808</v>
      </c>
      <c r="G154" s="119" t="s">
        <v>1395</v>
      </c>
      <c r="H154" s="119">
        <v>2</v>
      </c>
      <c r="I154" s="504">
        <f>J154/H154</f>
        <v>14</v>
      </c>
      <c r="J154" s="371">
        <v>28</v>
      </c>
      <c r="K154" s="371"/>
      <c r="L154" s="371"/>
    </row>
    <row r="155" spans="1:12" x14ac:dyDescent="0.2">
      <c r="B155" t="s">
        <v>802</v>
      </c>
      <c r="C155" s="119">
        <v>1</v>
      </c>
      <c r="D155" s="504">
        <f>E155/C155</f>
        <v>3</v>
      </c>
      <c r="E155" s="371">
        <v>3</v>
      </c>
      <c r="F155" t="s">
        <v>517</v>
      </c>
      <c r="G155" s="119" t="s">
        <v>776</v>
      </c>
      <c r="H155" s="119">
        <v>4</v>
      </c>
      <c r="I155" s="504">
        <f>J155/H155</f>
        <v>14.25</v>
      </c>
      <c r="J155" s="371">
        <v>57</v>
      </c>
      <c r="K155" s="371"/>
      <c r="L155" s="371"/>
    </row>
    <row r="156" spans="1:12" x14ac:dyDescent="0.2">
      <c r="B156" t="s">
        <v>817</v>
      </c>
      <c r="C156" s="119">
        <v>4</v>
      </c>
      <c r="D156" s="504">
        <f>E156/C156</f>
        <v>3.25</v>
      </c>
      <c r="E156" s="371">
        <v>13</v>
      </c>
      <c r="F156" t="s">
        <v>518</v>
      </c>
      <c r="G156" s="119" t="s">
        <v>1395</v>
      </c>
      <c r="H156" s="119">
        <v>5</v>
      </c>
      <c r="I156" s="504">
        <f>J156/H156</f>
        <v>5</v>
      </c>
      <c r="J156" s="371">
        <v>25</v>
      </c>
      <c r="K156" s="371"/>
      <c r="L156" s="371"/>
    </row>
    <row r="157" spans="1:12" x14ac:dyDescent="0.2">
      <c r="B157" t="s">
        <v>516</v>
      </c>
      <c r="C157" s="119"/>
      <c r="D157" s="504"/>
      <c r="E157" s="371"/>
      <c r="F157" t="s">
        <v>517</v>
      </c>
      <c r="G157" s="119" t="s">
        <v>776</v>
      </c>
      <c r="H157" s="119">
        <v>4</v>
      </c>
      <c r="I157" s="504">
        <f>J157/H157</f>
        <v>14.25</v>
      </c>
      <c r="J157" s="371">
        <v>57</v>
      </c>
      <c r="K157" s="371"/>
      <c r="L157" s="371"/>
    </row>
    <row r="158" spans="1:12" x14ac:dyDescent="0.2">
      <c r="B158" t="s">
        <v>806</v>
      </c>
      <c r="C158" s="119">
        <v>4</v>
      </c>
      <c r="D158" s="504">
        <f>E158/C158</f>
        <v>3.25</v>
      </c>
      <c r="E158" s="371">
        <v>13</v>
      </c>
      <c r="F158" t="s">
        <v>812</v>
      </c>
      <c r="G158" s="119" t="s">
        <v>814</v>
      </c>
      <c r="H158" s="119">
        <v>4</v>
      </c>
      <c r="I158" s="504">
        <f>J158/H158</f>
        <v>12</v>
      </c>
      <c r="J158" s="371">
        <v>48</v>
      </c>
      <c r="K158" s="371"/>
      <c r="L158" s="371"/>
    </row>
    <row r="159" spans="1:12" x14ac:dyDescent="0.2">
      <c r="B159" t="s">
        <v>807</v>
      </c>
      <c r="C159" s="119">
        <v>8</v>
      </c>
      <c r="D159" s="504">
        <f>E159/C159</f>
        <v>3</v>
      </c>
      <c r="E159" s="371">
        <v>24</v>
      </c>
      <c r="G159" s="119"/>
      <c r="H159" s="119"/>
      <c r="I159" s="504"/>
      <c r="J159" s="371"/>
      <c r="K159" s="371"/>
      <c r="L159" s="371"/>
    </row>
    <row r="160" spans="1:12" x14ac:dyDescent="0.2">
      <c r="A160" s="249"/>
      <c r="B160" s="505" t="s">
        <v>1673</v>
      </c>
      <c r="C160" s="506"/>
      <c r="D160" s="507"/>
      <c r="E160" s="508">
        <f>SUM(E154:E159)</f>
        <v>77</v>
      </c>
      <c r="F160" s="249"/>
      <c r="G160" s="506"/>
      <c r="H160" s="506"/>
      <c r="I160" s="507"/>
      <c r="J160" s="508">
        <f>SUM(J154:J159)</f>
        <v>215</v>
      </c>
      <c r="K160" s="508">
        <f>E160+J160</f>
        <v>292</v>
      </c>
      <c r="L160" s="508">
        <f>K160+L153</f>
        <v>14085</v>
      </c>
    </row>
    <row r="161" spans="1:12" x14ac:dyDescent="0.2">
      <c r="A161" s="503">
        <v>37987</v>
      </c>
      <c r="B161" t="s">
        <v>936</v>
      </c>
      <c r="C161" s="119">
        <v>4</v>
      </c>
      <c r="D161" s="504">
        <f>E161/C161</f>
        <v>3</v>
      </c>
      <c r="E161" s="371">
        <v>12</v>
      </c>
      <c r="G161" s="119"/>
      <c r="H161" s="119"/>
      <c r="I161" s="504"/>
      <c r="J161" s="371"/>
      <c r="K161" s="371"/>
      <c r="L161" s="371"/>
    </row>
    <row r="162" spans="1:12" x14ac:dyDescent="0.2">
      <c r="B162" t="s">
        <v>800</v>
      </c>
      <c r="C162" s="119">
        <v>4</v>
      </c>
      <c r="D162" s="504">
        <f>E162/C162</f>
        <v>3</v>
      </c>
      <c r="E162" s="371">
        <v>12</v>
      </c>
      <c r="G162" s="119"/>
      <c r="H162" s="119"/>
      <c r="I162" s="504"/>
      <c r="J162" s="371"/>
      <c r="K162" s="371"/>
      <c r="L162" s="371"/>
    </row>
    <row r="163" spans="1:12" x14ac:dyDescent="0.2">
      <c r="A163" s="249"/>
      <c r="B163" s="505" t="s">
        <v>1673</v>
      </c>
      <c r="C163" s="506"/>
      <c r="D163" s="507"/>
      <c r="E163" s="508">
        <f>SUM(E161:E162)</f>
        <v>24</v>
      </c>
      <c r="F163" s="249"/>
      <c r="G163" s="506"/>
      <c r="H163" s="506"/>
      <c r="I163" s="507"/>
      <c r="J163" s="508">
        <f>SUM(J161:J162)</f>
        <v>0</v>
      </c>
      <c r="K163" s="508">
        <f>E163+J163</f>
        <v>24</v>
      </c>
      <c r="L163" s="508">
        <f>K163+L160</f>
        <v>14109</v>
      </c>
    </row>
    <row r="164" spans="1:12" x14ac:dyDescent="0.2">
      <c r="A164" s="503">
        <v>38018</v>
      </c>
      <c r="B164" t="s">
        <v>937</v>
      </c>
      <c r="C164" s="119"/>
      <c r="D164" s="504"/>
      <c r="E164" s="371">
        <v>150</v>
      </c>
      <c r="F164" t="s">
        <v>938</v>
      </c>
      <c r="G164" s="119"/>
      <c r="H164" s="119"/>
      <c r="I164" s="504"/>
      <c r="J164" s="371"/>
      <c r="K164" s="371"/>
      <c r="L164" s="371"/>
    </row>
    <row r="165" spans="1:12" x14ac:dyDescent="0.2">
      <c r="B165" t="s">
        <v>800</v>
      </c>
      <c r="C165" s="119">
        <v>4</v>
      </c>
      <c r="D165" s="504">
        <f>E165/C165</f>
        <v>3</v>
      </c>
      <c r="E165" s="371">
        <v>12</v>
      </c>
      <c r="G165" s="119"/>
      <c r="H165" s="119"/>
      <c r="I165" s="504"/>
      <c r="J165" s="371"/>
      <c r="K165" s="371"/>
      <c r="L165" s="371"/>
    </row>
    <row r="166" spans="1:12" x14ac:dyDescent="0.2">
      <c r="A166" s="249"/>
      <c r="B166" s="505" t="s">
        <v>1673</v>
      </c>
      <c r="C166" s="506"/>
      <c r="D166" s="507"/>
      <c r="E166" s="508">
        <f>SUM(E164:E165)</f>
        <v>162</v>
      </c>
      <c r="F166" s="249"/>
      <c r="G166" s="506"/>
      <c r="H166" s="506"/>
      <c r="I166" s="507"/>
      <c r="J166" s="508">
        <f>SUM(J164:J165)</f>
        <v>0</v>
      </c>
      <c r="K166" s="508">
        <f>E166+J166</f>
        <v>162</v>
      </c>
      <c r="L166" s="508">
        <f>K166+L163</f>
        <v>14271</v>
      </c>
    </row>
    <row r="167" spans="1:12" x14ac:dyDescent="0.2">
      <c r="A167" s="503">
        <v>38047</v>
      </c>
      <c r="B167" t="s">
        <v>817</v>
      </c>
      <c r="C167" s="119">
        <v>4</v>
      </c>
      <c r="D167" s="504">
        <f t="shared" ref="D167:D172" si="7">E167/C167</f>
        <v>3.25</v>
      </c>
      <c r="E167" s="371">
        <v>13</v>
      </c>
      <c r="F167" t="s">
        <v>517</v>
      </c>
      <c r="G167" s="119" t="s">
        <v>776</v>
      </c>
      <c r="H167" s="119">
        <v>4</v>
      </c>
      <c r="I167" s="504">
        <f t="shared" ref="I167:I172" si="8">J167/H167</f>
        <v>14.25</v>
      </c>
      <c r="J167" s="371">
        <v>57</v>
      </c>
      <c r="K167" s="371"/>
      <c r="L167" s="371"/>
    </row>
    <row r="168" spans="1:12" x14ac:dyDescent="0.2">
      <c r="B168" t="s">
        <v>520</v>
      </c>
      <c r="C168" s="119"/>
      <c r="D168" s="504"/>
      <c r="E168" s="371"/>
      <c r="F168" t="s">
        <v>822</v>
      </c>
      <c r="G168" s="119" t="s">
        <v>1395</v>
      </c>
      <c r="H168" s="119">
        <v>5</v>
      </c>
      <c r="I168" s="504">
        <f t="shared" si="8"/>
        <v>9.6</v>
      </c>
      <c r="J168" s="371">
        <v>48</v>
      </c>
      <c r="K168" s="371"/>
      <c r="L168" s="371"/>
    </row>
    <row r="169" spans="1:12" x14ac:dyDescent="0.2">
      <c r="B169" t="s">
        <v>1777</v>
      </c>
      <c r="C169" s="119">
        <v>3</v>
      </c>
      <c r="D169" s="504">
        <f t="shared" si="7"/>
        <v>3</v>
      </c>
      <c r="E169" s="371">
        <v>9</v>
      </c>
      <c r="F169" t="s">
        <v>774</v>
      </c>
      <c r="G169" s="119" t="s">
        <v>776</v>
      </c>
      <c r="H169" s="119">
        <v>3</v>
      </c>
      <c r="I169" s="504">
        <f t="shared" si="8"/>
        <v>14.333333333333334</v>
      </c>
      <c r="J169" s="371">
        <v>43</v>
      </c>
      <c r="K169" s="371"/>
      <c r="L169" s="371"/>
    </row>
    <row r="170" spans="1:12" x14ac:dyDescent="0.2">
      <c r="B170" t="s">
        <v>820</v>
      </c>
      <c r="C170" s="119">
        <v>1</v>
      </c>
      <c r="D170" s="504">
        <f t="shared" si="7"/>
        <v>3</v>
      </c>
      <c r="E170" s="371">
        <v>3</v>
      </c>
      <c r="F170" t="s">
        <v>823</v>
      </c>
      <c r="G170" s="119" t="s">
        <v>1395</v>
      </c>
      <c r="H170" s="119">
        <v>15</v>
      </c>
      <c r="I170" s="504">
        <f t="shared" si="8"/>
        <v>1.1333333333333333</v>
      </c>
      <c r="J170" s="371">
        <v>17</v>
      </c>
      <c r="K170" s="371"/>
      <c r="L170" s="371"/>
    </row>
    <row r="171" spans="1:12" x14ac:dyDescent="0.2">
      <c r="B171" t="s">
        <v>1777</v>
      </c>
      <c r="C171" s="119">
        <v>3</v>
      </c>
      <c r="D171" s="504">
        <f t="shared" si="7"/>
        <v>3</v>
      </c>
      <c r="E171" s="371">
        <v>9</v>
      </c>
      <c r="F171" t="s">
        <v>824</v>
      </c>
      <c r="G171" s="119" t="s">
        <v>1395</v>
      </c>
      <c r="H171" s="119">
        <v>0.1</v>
      </c>
      <c r="I171" s="504">
        <f t="shared" si="8"/>
        <v>30</v>
      </c>
      <c r="J171" s="371">
        <v>3</v>
      </c>
      <c r="K171" s="371"/>
      <c r="L171" s="371"/>
    </row>
    <row r="172" spans="1:12" x14ac:dyDescent="0.2">
      <c r="B172" t="s">
        <v>512</v>
      </c>
      <c r="C172" s="119">
        <v>4</v>
      </c>
      <c r="D172" s="504">
        <f t="shared" si="7"/>
        <v>3</v>
      </c>
      <c r="E172" s="371">
        <v>12</v>
      </c>
      <c r="F172" t="s">
        <v>774</v>
      </c>
      <c r="G172" s="119" t="s">
        <v>776</v>
      </c>
      <c r="H172" s="119">
        <v>3</v>
      </c>
      <c r="I172" s="504">
        <f t="shared" si="8"/>
        <v>14.333333333333334</v>
      </c>
      <c r="J172" s="371">
        <v>43</v>
      </c>
      <c r="K172" s="371"/>
      <c r="L172" s="371"/>
    </row>
    <row r="173" spans="1:12" x14ac:dyDescent="0.2">
      <c r="A173" s="249"/>
      <c r="B173" s="505" t="s">
        <v>1673</v>
      </c>
      <c r="C173" s="506"/>
      <c r="D173" s="507"/>
      <c r="E173" s="508">
        <f>SUM(E167:E172)</f>
        <v>46</v>
      </c>
      <c r="F173" s="249"/>
      <c r="G173" s="506"/>
      <c r="H173" s="506"/>
      <c r="I173" s="507"/>
      <c r="J173" s="508">
        <f>SUM(J167:J172)</f>
        <v>211</v>
      </c>
      <c r="K173" s="508">
        <f>E173+J173</f>
        <v>257</v>
      </c>
      <c r="L173" s="508">
        <f>K173+L166</f>
        <v>14528</v>
      </c>
    </row>
    <row r="174" spans="1:12" x14ac:dyDescent="0.2">
      <c r="A174" s="503">
        <v>38078</v>
      </c>
      <c r="B174" t="s">
        <v>800</v>
      </c>
      <c r="C174" s="119">
        <v>4</v>
      </c>
      <c r="D174" s="504">
        <f>E174/C174</f>
        <v>3</v>
      </c>
      <c r="E174" s="371">
        <v>12</v>
      </c>
      <c r="G174" s="119"/>
      <c r="H174" s="119"/>
      <c r="I174" s="504"/>
      <c r="J174" s="371"/>
      <c r="K174" s="371"/>
      <c r="L174" s="371"/>
    </row>
    <row r="175" spans="1:12" x14ac:dyDescent="0.2">
      <c r="A175" s="249"/>
      <c r="B175" s="505" t="s">
        <v>1673</v>
      </c>
      <c r="C175" s="506"/>
      <c r="D175" s="507"/>
      <c r="E175" s="508">
        <f>SUM(E174)</f>
        <v>12</v>
      </c>
      <c r="F175" s="249"/>
      <c r="G175" s="506"/>
      <c r="H175" s="506"/>
      <c r="I175" s="507"/>
      <c r="J175" s="508">
        <f>SUM(J174)</f>
        <v>0</v>
      </c>
      <c r="K175" s="508">
        <f>E175+J175</f>
        <v>12</v>
      </c>
      <c r="L175" s="508">
        <f>K175+L173</f>
        <v>14540</v>
      </c>
    </row>
    <row r="176" spans="1:12" x14ac:dyDescent="0.2">
      <c r="A176" s="503">
        <v>38108</v>
      </c>
      <c r="C176" s="119"/>
      <c r="D176" s="504"/>
      <c r="E176" s="371"/>
      <c r="G176" s="119"/>
      <c r="H176" s="119"/>
      <c r="I176" s="504"/>
      <c r="J176" s="371"/>
      <c r="K176" s="371"/>
      <c r="L176" s="371"/>
    </row>
    <row r="177" spans="1:12" ht="13.5" thickBot="1" x14ac:dyDescent="0.25">
      <c r="A177" s="32"/>
      <c r="B177" s="49" t="s">
        <v>1673</v>
      </c>
      <c r="C177" s="276"/>
      <c r="D177" s="509"/>
      <c r="E177" s="510">
        <f>SUM(E176)</f>
        <v>0</v>
      </c>
      <c r="F177" s="32"/>
      <c r="G177" s="276"/>
      <c r="H177" s="276"/>
      <c r="I177" s="509"/>
      <c r="J177" s="510">
        <f>SUM(J176)</f>
        <v>0</v>
      </c>
      <c r="K177" s="510">
        <f>E177+J177</f>
        <v>0</v>
      </c>
      <c r="L177" s="510">
        <f>K177+L175</f>
        <v>14540</v>
      </c>
    </row>
    <row r="178" spans="1:12" x14ac:dyDescent="0.2">
      <c r="A178" s="503">
        <v>38139</v>
      </c>
      <c r="B178" t="s">
        <v>1621</v>
      </c>
      <c r="C178" s="119">
        <v>96</v>
      </c>
      <c r="D178" s="504">
        <f t="shared" ref="D178:D212" si="9">E178/C178</f>
        <v>2.9375</v>
      </c>
      <c r="E178" s="371">
        <v>282</v>
      </c>
      <c r="F178" t="s">
        <v>1623</v>
      </c>
      <c r="G178" s="119" t="s">
        <v>776</v>
      </c>
      <c r="H178" s="119">
        <v>3</v>
      </c>
      <c r="I178" s="504">
        <f>J178/H178</f>
        <v>14.333333333333334</v>
      </c>
      <c r="J178" s="371">
        <v>43</v>
      </c>
      <c r="K178" s="371"/>
      <c r="L178" s="371"/>
    </row>
    <row r="179" spans="1:12" x14ac:dyDescent="0.2">
      <c r="B179" t="s">
        <v>1622</v>
      </c>
      <c r="C179" s="119">
        <v>3</v>
      </c>
      <c r="D179" s="504">
        <f t="shared" si="9"/>
        <v>3</v>
      </c>
      <c r="E179" s="371">
        <v>9</v>
      </c>
      <c r="G179" s="119"/>
      <c r="H179" s="119"/>
      <c r="I179" s="504"/>
      <c r="J179" s="371"/>
      <c r="K179" s="371"/>
      <c r="L179" s="371"/>
    </row>
    <row r="180" spans="1:12" x14ac:dyDescent="0.2">
      <c r="A180" s="249"/>
      <c r="B180" s="505" t="s">
        <v>1673</v>
      </c>
      <c r="C180" s="506"/>
      <c r="D180" s="507"/>
      <c r="E180" s="508">
        <f>SUM(E178:E179)</f>
        <v>291</v>
      </c>
      <c r="F180" s="249"/>
      <c r="G180" s="506"/>
      <c r="H180" s="506"/>
      <c r="I180" s="507"/>
      <c r="J180" s="508">
        <f>SUM(J178:J179)</f>
        <v>43</v>
      </c>
      <c r="K180" s="508">
        <f>E180+J180</f>
        <v>334</v>
      </c>
      <c r="L180" s="508">
        <f>K180+L177</f>
        <v>14874</v>
      </c>
    </row>
    <row r="181" spans="1:12" x14ac:dyDescent="0.2">
      <c r="A181" s="503">
        <v>38169</v>
      </c>
      <c r="B181" t="s">
        <v>1624</v>
      </c>
      <c r="C181" s="119">
        <v>2</v>
      </c>
      <c r="D181" s="504">
        <f t="shared" si="9"/>
        <v>3</v>
      </c>
      <c r="E181" s="371">
        <v>6</v>
      </c>
      <c r="F181" t="s">
        <v>508</v>
      </c>
      <c r="G181" s="119" t="s">
        <v>509</v>
      </c>
      <c r="H181" s="119">
        <v>1</v>
      </c>
      <c r="I181" s="504">
        <f>J181/H181</f>
        <v>8</v>
      </c>
      <c r="J181" s="371">
        <v>8</v>
      </c>
      <c r="K181" s="371"/>
      <c r="L181" s="371"/>
    </row>
    <row r="182" spans="1:12" x14ac:dyDescent="0.2">
      <c r="B182" t="s">
        <v>507</v>
      </c>
      <c r="C182" s="119">
        <v>30</v>
      </c>
      <c r="D182" s="504">
        <f t="shared" si="9"/>
        <v>2.9333333333333331</v>
      </c>
      <c r="E182" s="371">
        <v>88</v>
      </c>
      <c r="G182" s="119"/>
      <c r="H182" s="119"/>
      <c r="I182" s="504"/>
      <c r="J182" s="371"/>
      <c r="K182" s="371"/>
      <c r="L182" s="371"/>
    </row>
    <row r="183" spans="1:12" x14ac:dyDescent="0.2">
      <c r="A183" s="249"/>
      <c r="B183" s="505" t="s">
        <v>1673</v>
      </c>
      <c r="C183" s="506"/>
      <c r="D183" s="507"/>
      <c r="E183" s="508">
        <f>SUM(E181:E182)</f>
        <v>94</v>
      </c>
      <c r="F183" s="249"/>
      <c r="G183" s="506"/>
      <c r="H183" s="506"/>
      <c r="I183" s="507"/>
      <c r="J183" s="508">
        <f>SUM(J181:J182)</f>
        <v>8</v>
      </c>
      <c r="K183" s="508">
        <f>E183+J183</f>
        <v>102</v>
      </c>
      <c r="L183" s="508">
        <f>K183+L180</f>
        <v>14976</v>
      </c>
    </row>
    <row r="184" spans="1:12" x14ac:dyDescent="0.2">
      <c r="A184" s="503">
        <v>38200</v>
      </c>
      <c r="B184" t="s">
        <v>939</v>
      </c>
      <c r="C184" s="119">
        <v>4</v>
      </c>
      <c r="D184" s="504">
        <f t="shared" si="9"/>
        <v>3.25</v>
      </c>
      <c r="E184" s="371">
        <v>13</v>
      </c>
      <c r="F184" t="s">
        <v>940</v>
      </c>
      <c r="G184" s="119" t="s">
        <v>776</v>
      </c>
      <c r="H184" s="119">
        <v>4</v>
      </c>
      <c r="I184" s="504">
        <f>J184/H184</f>
        <v>14.25</v>
      </c>
      <c r="J184" s="371">
        <v>57</v>
      </c>
      <c r="K184" s="371"/>
      <c r="L184" s="371"/>
    </row>
    <row r="185" spans="1:12" x14ac:dyDescent="0.2">
      <c r="B185" t="s">
        <v>800</v>
      </c>
      <c r="C185" s="119">
        <v>4</v>
      </c>
      <c r="D185" s="504">
        <f t="shared" si="9"/>
        <v>3</v>
      </c>
      <c r="E185" s="371">
        <v>12</v>
      </c>
      <c r="F185" t="s">
        <v>796</v>
      </c>
      <c r="G185" s="119" t="s">
        <v>1395</v>
      </c>
      <c r="H185" s="119">
        <v>200</v>
      </c>
      <c r="I185" s="504">
        <f>J185/H185</f>
        <v>1.05</v>
      </c>
      <c r="J185" s="371">
        <v>210</v>
      </c>
      <c r="K185" s="371"/>
      <c r="L185" s="371"/>
    </row>
    <row r="186" spans="1:12" x14ac:dyDescent="0.2">
      <c r="A186" s="249"/>
      <c r="B186" s="505" t="s">
        <v>1673</v>
      </c>
      <c r="C186" s="506"/>
      <c r="D186" s="507"/>
      <c r="E186" s="508">
        <f>SUM(E184:E185)</f>
        <v>25</v>
      </c>
      <c r="F186" s="249"/>
      <c r="G186" s="506"/>
      <c r="H186" s="506"/>
      <c r="I186" s="507"/>
      <c r="J186" s="508">
        <f>SUM(J184:J185)</f>
        <v>267</v>
      </c>
      <c r="K186" s="508">
        <f>E186+J186</f>
        <v>292</v>
      </c>
      <c r="L186" s="508">
        <f>K186+L183</f>
        <v>15268</v>
      </c>
    </row>
    <row r="187" spans="1:12" x14ac:dyDescent="0.2">
      <c r="A187" s="503">
        <v>38231</v>
      </c>
      <c r="B187" t="s">
        <v>515</v>
      </c>
      <c r="C187" s="119">
        <v>3</v>
      </c>
      <c r="D187" s="504">
        <f t="shared" si="9"/>
        <v>3</v>
      </c>
      <c r="E187" s="371">
        <v>9</v>
      </c>
      <c r="F187" t="s">
        <v>774</v>
      </c>
      <c r="G187" s="119" t="s">
        <v>776</v>
      </c>
      <c r="H187" s="119">
        <v>3</v>
      </c>
      <c r="I187" s="504">
        <f>J187/H187</f>
        <v>14.333333333333334</v>
      </c>
      <c r="J187" s="371">
        <v>43</v>
      </c>
      <c r="K187" s="371"/>
      <c r="L187" s="371"/>
    </row>
    <row r="188" spans="1:12" x14ac:dyDescent="0.2">
      <c r="B188" t="s">
        <v>790</v>
      </c>
      <c r="C188" s="119">
        <v>3</v>
      </c>
      <c r="D188" s="504">
        <f t="shared" si="9"/>
        <v>3</v>
      </c>
      <c r="E188" s="371">
        <v>9</v>
      </c>
      <c r="F188" t="s">
        <v>797</v>
      </c>
      <c r="G188" s="119" t="s">
        <v>776</v>
      </c>
      <c r="H188" s="119">
        <v>3</v>
      </c>
      <c r="I188" s="504">
        <f>J188/H188</f>
        <v>14.333333333333334</v>
      </c>
      <c r="J188" s="371">
        <v>43</v>
      </c>
      <c r="K188" s="371"/>
      <c r="L188" s="371"/>
    </row>
    <row r="189" spans="1:12" x14ac:dyDescent="0.2">
      <c r="B189" t="s">
        <v>791</v>
      </c>
      <c r="C189" s="119">
        <v>1</v>
      </c>
      <c r="D189" s="504">
        <f t="shared" si="9"/>
        <v>3</v>
      </c>
      <c r="E189" s="371">
        <v>3</v>
      </c>
      <c r="F189" t="s">
        <v>798</v>
      </c>
      <c r="G189" s="119" t="s">
        <v>776</v>
      </c>
      <c r="H189" s="119">
        <v>1</v>
      </c>
      <c r="I189" s="504">
        <f>J189/H189</f>
        <v>14</v>
      </c>
      <c r="J189" s="371">
        <v>14</v>
      </c>
      <c r="K189" s="371"/>
      <c r="L189" s="371"/>
    </row>
    <row r="190" spans="1:12" x14ac:dyDescent="0.2">
      <c r="B190" t="s">
        <v>792</v>
      </c>
      <c r="C190" s="119">
        <v>4</v>
      </c>
      <c r="D190" s="504">
        <f t="shared" si="9"/>
        <v>3</v>
      </c>
      <c r="E190" s="371">
        <v>12</v>
      </c>
      <c r="G190" s="119"/>
      <c r="H190" s="119"/>
      <c r="I190" s="504"/>
      <c r="J190" s="371"/>
      <c r="K190" s="371"/>
      <c r="L190" s="371"/>
    </row>
    <row r="191" spans="1:12" x14ac:dyDescent="0.2">
      <c r="B191" t="s">
        <v>512</v>
      </c>
      <c r="C191" s="119">
        <v>4</v>
      </c>
      <c r="D191" s="504">
        <f t="shared" si="9"/>
        <v>3</v>
      </c>
      <c r="E191" s="371">
        <v>12</v>
      </c>
      <c r="G191" s="119"/>
      <c r="H191" s="119"/>
      <c r="I191" s="504"/>
      <c r="J191" s="371"/>
      <c r="K191" s="371"/>
      <c r="L191" s="371"/>
    </row>
    <row r="192" spans="1:12" x14ac:dyDescent="0.2">
      <c r="A192" s="249"/>
      <c r="B192" s="505" t="s">
        <v>1673</v>
      </c>
      <c r="C192" s="506"/>
      <c r="D192" s="507"/>
      <c r="E192" s="508">
        <f>SUM(E187:E191)</f>
        <v>45</v>
      </c>
      <c r="F192" s="249"/>
      <c r="G192" s="506"/>
      <c r="H192" s="506"/>
      <c r="I192" s="507"/>
      <c r="J192" s="508">
        <f>SUM(J187:J191)</f>
        <v>100</v>
      </c>
      <c r="K192" s="508">
        <f>E192+J192</f>
        <v>145</v>
      </c>
      <c r="L192" s="508">
        <f>K192+L186</f>
        <v>15413</v>
      </c>
    </row>
    <row r="193" spans="1:12" x14ac:dyDescent="0.2">
      <c r="A193" s="503">
        <v>38261</v>
      </c>
      <c r="B193" t="s">
        <v>817</v>
      </c>
      <c r="C193" s="119">
        <v>4</v>
      </c>
      <c r="D193" s="504">
        <f t="shared" si="9"/>
        <v>3.25</v>
      </c>
      <c r="E193" s="371">
        <v>13</v>
      </c>
      <c r="F193" t="s">
        <v>517</v>
      </c>
      <c r="G193" s="119" t="s">
        <v>776</v>
      </c>
      <c r="H193" s="119">
        <v>4</v>
      </c>
      <c r="I193" s="504">
        <f t="shared" ref="I193:I203" si="10">J193/H193</f>
        <v>14.25</v>
      </c>
      <c r="J193" s="371">
        <v>57</v>
      </c>
      <c r="K193" s="371"/>
      <c r="L193" s="371"/>
    </row>
    <row r="194" spans="1:12" x14ac:dyDescent="0.2">
      <c r="B194" t="s">
        <v>516</v>
      </c>
      <c r="C194" s="119"/>
      <c r="D194" s="504"/>
      <c r="E194" s="371"/>
      <c r="F194" t="s">
        <v>518</v>
      </c>
      <c r="G194" s="119" t="s">
        <v>1395</v>
      </c>
      <c r="H194" s="119">
        <v>5</v>
      </c>
      <c r="I194" s="504">
        <f t="shared" si="10"/>
        <v>5</v>
      </c>
      <c r="J194" s="371">
        <v>25</v>
      </c>
      <c r="K194" s="371"/>
      <c r="L194" s="371"/>
    </row>
    <row r="195" spans="1:12" x14ac:dyDescent="0.2">
      <c r="B195" t="s">
        <v>804</v>
      </c>
      <c r="C195" s="119">
        <v>4</v>
      </c>
      <c r="D195" s="504">
        <f t="shared" si="9"/>
        <v>3</v>
      </c>
      <c r="E195" s="371">
        <v>12</v>
      </c>
      <c r="F195" t="s">
        <v>811</v>
      </c>
      <c r="G195" s="119" t="s">
        <v>1395</v>
      </c>
      <c r="H195" s="119">
        <v>50</v>
      </c>
      <c r="I195" s="504">
        <f t="shared" si="10"/>
        <v>0.72</v>
      </c>
      <c r="J195" s="371">
        <v>36</v>
      </c>
      <c r="K195" s="371"/>
      <c r="L195" s="371"/>
    </row>
    <row r="196" spans="1:12" x14ac:dyDescent="0.2">
      <c r="B196" t="s">
        <v>802</v>
      </c>
      <c r="C196" s="119">
        <v>1</v>
      </c>
      <c r="D196" s="504">
        <f t="shared" si="9"/>
        <v>3</v>
      </c>
      <c r="E196" s="371">
        <v>3</v>
      </c>
      <c r="F196" t="s">
        <v>808</v>
      </c>
      <c r="G196" s="119" t="s">
        <v>1395</v>
      </c>
      <c r="H196" s="119">
        <v>2</v>
      </c>
      <c r="I196" s="504">
        <f t="shared" si="10"/>
        <v>14</v>
      </c>
      <c r="J196" s="371">
        <v>28</v>
      </c>
      <c r="K196" s="371"/>
      <c r="L196" s="371"/>
    </row>
    <row r="197" spans="1:12" x14ac:dyDescent="0.2">
      <c r="B197" t="s">
        <v>806</v>
      </c>
      <c r="C197" s="119">
        <v>4</v>
      </c>
      <c r="D197" s="504">
        <f t="shared" si="9"/>
        <v>3.25</v>
      </c>
      <c r="E197" s="371">
        <v>13</v>
      </c>
      <c r="F197" t="s">
        <v>517</v>
      </c>
      <c r="G197" s="119" t="s">
        <v>776</v>
      </c>
      <c r="H197" s="119">
        <v>4</v>
      </c>
      <c r="I197" s="504">
        <f t="shared" si="10"/>
        <v>14.25</v>
      </c>
      <c r="J197" s="371">
        <v>57</v>
      </c>
      <c r="K197" s="371"/>
      <c r="L197" s="371"/>
    </row>
    <row r="198" spans="1:12" x14ac:dyDescent="0.2">
      <c r="B198" t="s">
        <v>800</v>
      </c>
      <c r="C198" s="119">
        <v>4</v>
      </c>
      <c r="D198" s="504">
        <f t="shared" si="9"/>
        <v>3</v>
      </c>
      <c r="E198" s="371">
        <v>12</v>
      </c>
      <c r="F198" t="s">
        <v>812</v>
      </c>
      <c r="G198" s="119" t="s">
        <v>814</v>
      </c>
      <c r="H198" s="119">
        <v>6</v>
      </c>
      <c r="I198" s="504">
        <f t="shared" si="10"/>
        <v>12</v>
      </c>
      <c r="J198" s="371">
        <v>72</v>
      </c>
      <c r="K198" s="371"/>
      <c r="L198" s="371"/>
    </row>
    <row r="199" spans="1:12" x14ac:dyDescent="0.2">
      <c r="A199" s="249"/>
      <c r="B199" s="505" t="s">
        <v>1673</v>
      </c>
      <c r="C199" s="506"/>
      <c r="D199" s="507"/>
      <c r="E199" s="508">
        <f>SUM(E193:E198)</f>
        <v>53</v>
      </c>
      <c r="F199" s="249"/>
      <c r="G199" s="506"/>
      <c r="H199" s="506"/>
      <c r="I199" s="507"/>
      <c r="J199" s="508">
        <f>SUM(J193:J198)</f>
        <v>275</v>
      </c>
      <c r="K199" s="508">
        <f>E199+J199</f>
        <v>328</v>
      </c>
      <c r="L199" s="508">
        <f>K199+L192</f>
        <v>15741</v>
      </c>
    </row>
    <row r="200" spans="1:12" x14ac:dyDescent="0.2">
      <c r="A200" s="503">
        <v>38292</v>
      </c>
      <c r="B200" t="s">
        <v>935</v>
      </c>
      <c r="C200" s="119">
        <v>16</v>
      </c>
      <c r="D200" s="504">
        <f t="shared" si="9"/>
        <v>2.9375</v>
      </c>
      <c r="E200" s="371">
        <v>47</v>
      </c>
      <c r="F200" t="s">
        <v>808</v>
      </c>
      <c r="G200" s="119" t="s">
        <v>1395</v>
      </c>
      <c r="H200" s="119">
        <v>2</v>
      </c>
      <c r="I200" s="504">
        <f t="shared" si="10"/>
        <v>14</v>
      </c>
      <c r="J200" s="371">
        <v>28</v>
      </c>
      <c r="K200" s="371"/>
      <c r="L200" s="371"/>
    </row>
    <row r="201" spans="1:12" x14ac:dyDescent="0.2">
      <c r="B201" t="s">
        <v>802</v>
      </c>
      <c r="C201" s="119">
        <v>1</v>
      </c>
      <c r="D201" s="504">
        <f t="shared" si="9"/>
        <v>3</v>
      </c>
      <c r="E201" s="371">
        <v>3</v>
      </c>
      <c r="F201" t="s">
        <v>517</v>
      </c>
      <c r="G201" s="119" t="s">
        <v>776</v>
      </c>
      <c r="H201" s="119">
        <v>4</v>
      </c>
      <c r="I201" s="504">
        <f t="shared" si="10"/>
        <v>14.25</v>
      </c>
      <c r="J201" s="371">
        <v>57</v>
      </c>
      <c r="K201" s="371"/>
      <c r="L201" s="371"/>
    </row>
    <row r="202" spans="1:12" x14ac:dyDescent="0.2">
      <c r="B202" t="s">
        <v>817</v>
      </c>
      <c r="C202" s="119">
        <v>4</v>
      </c>
      <c r="D202" s="504">
        <f t="shared" si="9"/>
        <v>3.25</v>
      </c>
      <c r="E202" s="371">
        <v>13</v>
      </c>
      <c r="F202" t="s">
        <v>518</v>
      </c>
      <c r="G202" s="119" t="s">
        <v>1395</v>
      </c>
      <c r="H202" s="119">
        <v>5</v>
      </c>
      <c r="I202" s="504">
        <f t="shared" si="10"/>
        <v>5</v>
      </c>
      <c r="J202" s="371">
        <v>25</v>
      </c>
      <c r="K202" s="371"/>
      <c r="L202" s="371"/>
    </row>
    <row r="203" spans="1:12" x14ac:dyDescent="0.2">
      <c r="B203" t="s">
        <v>516</v>
      </c>
      <c r="C203" s="119"/>
      <c r="D203" s="504"/>
      <c r="E203" s="371"/>
      <c r="F203" t="s">
        <v>811</v>
      </c>
      <c r="G203" s="119" t="s">
        <v>1395</v>
      </c>
      <c r="H203" s="119">
        <v>50</v>
      </c>
      <c r="I203" s="504">
        <f t="shared" si="10"/>
        <v>0.72</v>
      </c>
      <c r="J203" s="371">
        <v>36</v>
      </c>
      <c r="K203" s="371"/>
      <c r="L203" s="371"/>
    </row>
    <row r="204" spans="1:12" x14ac:dyDescent="0.2">
      <c r="B204" t="s">
        <v>804</v>
      </c>
      <c r="C204" s="119">
        <v>4</v>
      </c>
      <c r="D204" s="504">
        <f t="shared" si="9"/>
        <v>3</v>
      </c>
      <c r="E204" s="371">
        <v>12</v>
      </c>
      <c r="G204" s="119"/>
      <c r="H204" s="119"/>
      <c r="I204" s="504"/>
      <c r="J204" s="371"/>
      <c r="K204" s="371"/>
      <c r="L204" s="371"/>
    </row>
    <row r="205" spans="1:12" x14ac:dyDescent="0.2">
      <c r="B205" t="s">
        <v>793</v>
      </c>
      <c r="C205" s="119">
        <v>8</v>
      </c>
      <c r="D205" s="504">
        <f t="shared" si="9"/>
        <v>3</v>
      </c>
      <c r="E205" s="371">
        <v>24</v>
      </c>
      <c r="G205" s="119"/>
      <c r="H205" s="119"/>
      <c r="I205" s="504"/>
      <c r="J205" s="371"/>
      <c r="K205" s="371"/>
      <c r="L205" s="371"/>
    </row>
    <row r="206" spans="1:12" x14ac:dyDescent="0.2">
      <c r="A206" s="249"/>
      <c r="B206" s="505" t="s">
        <v>1673</v>
      </c>
      <c r="C206" s="506"/>
      <c r="D206" s="507"/>
      <c r="E206" s="508">
        <f>SUM(E200:E205)</f>
        <v>99</v>
      </c>
      <c r="F206" s="249"/>
      <c r="G206" s="506"/>
      <c r="H206" s="506"/>
      <c r="I206" s="507"/>
      <c r="J206" s="508">
        <f>SUM(J200:J205)</f>
        <v>146</v>
      </c>
      <c r="K206" s="508">
        <f>E206+J206</f>
        <v>245</v>
      </c>
      <c r="L206" s="508">
        <f>K206+L199</f>
        <v>15986</v>
      </c>
    </row>
    <row r="207" spans="1:12" x14ac:dyDescent="0.2">
      <c r="A207" s="503">
        <v>38322</v>
      </c>
      <c r="B207" t="s">
        <v>935</v>
      </c>
      <c r="C207" s="119">
        <v>16</v>
      </c>
      <c r="D207" s="504">
        <f t="shared" si="9"/>
        <v>2.9375</v>
      </c>
      <c r="E207" s="371">
        <v>47</v>
      </c>
      <c r="F207" t="s">
        <v>808</v>
      </c>
      <c r="G207" s="119" t="s">
        <v>1395</v>
      </c>
      <c r="H207" s="119">
        <v>2</v>
      </c>
      <c r="I207" s="504">
        <f>J207/H207</f>
        <v>14</v>
      </c>
      <c r="J207" s="371">
        <v>28</v>
      </c>
      <c r="K207" s="371"/>
      <c r="L207" s="371"/>
    </row>
    <row r="208" spans="1:12" x14ac:dyDescent="0.2">
      <c r="B208" t="s">
        <v>802</v>
      </c>
      <c r="C208" s="119">
        <v>1</v>
      </c>
      <c r="D208" s="504">
        <f t="shared" si="9"/>
        <v>3</v>
      </c>
      <c r="E208" s="371">
        <v>3</v>
      </c>
      <c r="F208" t="s">
        <v>517</v>
      </c>
      <c r="G208" s="119" t="s">
        <v>776</v>
      </c>
      <c r="H208" s="119">
        <v>4</v>
      </c>
      <c r="I208" s="504">
        <f>J208/H208</f>
        <v>14.25</v>
      </c>
      <c r="J208" s="371">
        <v>57</v>
      </c>
      <c r="K208" s="371"/>
      <c r="L208" s="371"/>
    </row>
    <row r="209" spans="1:12" x14ac:dyDescent="0.2">
      <c r="B209" t="s">
        <v>817</v>
      </c>
      <c r="C209" s="119">
        <v>4</v>
      </c>
      <c r="D209" s="504">
        <f t="shared" si="9"/>
        <v>3.25</v>
      </c>
      <c r="E209" s="371">
        <v>13</v>
      </c>
      <c r="F209" t="s">
        <v>518</v>
      </c>
      <c r="G209" s="119" t="s">
        <v>1395</v>
      </c>
      <c r="H209" s="119">
        <v>5</v>
      </c>
      <c r="I209" s="504">
        <f>J209/H209</f>
        <v>5</v>
      </c>
      <c r="J209" s="371">
        <v>25</v>
      </c>
      <c r="K209" s="371"/>
      <c r="L209" s="371"/>
    </row>
    <row r="210" spans="1:12" x14ac:dyDescent="0.2">
      <c r="B210" t="s">
        <v>516</v>
      </c>
      <c r="C210" s="119"/>
      <c r="D210" s="504"/>
      <c r="E210" s="371"/>
      <c r="F210" t="s">
        <v>517</v>
      </c>
      <c r="G210" s="119" t="s">
        <v>776</v>
      </c>
      <c r="H210" s="119">
        <v>4</v>
      </c>
      <c r="I210" s="504">
        <f>J210/H210</f>
        <v>14.25</v>
      </c>
      <c r="J210" s="371">
        <v>57</v>
      </c>
      <c r="K210" s="371"/>
      <c r="L210" s="371"/>
    </row>
    <row r="211" spans="1:12" x14ac:dyDescent="0.2">
      <c r="B211" t="s">
        <v>806</v>
      </c>
      <c r="C211" s="119">
        <v>4</v>
      </c>
      <c r="D211" s="504">
        <f t="shared" si="9"/>
        <v>3.25</v>
      </c>
      <c r="E211" s="371">
        <v>13</v>
      </c>
      <c r="F211" t="s">
        <v>812</v>
      </c>
      <c r="G211" s="119" t="s">
        <v>814</v>
      </c>
      <c r="H211" s="119">
        <v>6</v>
      </c>
      <c r="I211" s="504">
        <f>J211/H211</f>
        <v>12</v>
      </c>
      <c r="J211" s="371">
        <v>72</v>
      </c>
      <c r="K211" s="371"/>
      <c r="L211" s="371"/>
    </row>
    <row r="212" spans="1:12" x14ac:dyDescent="0.2">
      <c r="B212" t="s">
        <v>793</v>
      </c>
      <c r="C212" s="119">
        <v>8</v>
      </c>
      <c r="D212" s="504">
        <f t="shared" si="9"/>
        <v>3</v>
      </c>
      <c r="E212" s="371">
        <v>24</v>
      </c>
      <c r="G212" s="119"/>
      <c r="H212" s="119"/>
      <c r="I212" s="504"/>
      <c r="J212" s="371"/>
      <c r="K212" s="371"/>
      <c r="L212" s="371"/>
    </row>
    <row r="213" spans="1:12" x14ac:dyDescent="0.2">
      <c r="A213" s="249"/>
      <c r="B213" s="505" t="s">
        <v>1673</v>
      </c>
      <c r="C213" s="506"/>
      <c r="D213" s="507"/>
      <c r="E213" s="508">
        <f>SUM(E207:E212)</f>
        <v>100</v>
      </c>
      <c r="F213" s="249"/>
      <c r="G213" s="506"/>
      <c r="H213" s="506"/>
      <c r="I213" s="507"/>
      <c r="J213" s="508">
        <f>SUM(J207:J212)</f>
        <v>239</v>
      </c>
      <c r="K213" s="508">
        <f>E213+J213</f>
        <v>339</v>
      </c>
      <c r="L213" s="508">
        <f>K213+L206</f>
        <v>16325</v>
      </c>
    </row>
    <row r="214" spans="1:12" x14ac:dyDescent="0.2">
      <c r="A214" s="503">
        <v>38353</v>
      </c>
      <c r="B214" t="s">
        <v>936</v>
      </c>
      <c r="C214" s="119">
        <v>4</v>
      </c>
      <c r="D214" s="504">
        <f>E214/C214</f>
        <v>3</v>
      </c>
      <c r="E214" s="371">
        <v>12</v>
      </c>
      <c r="G214" s="119"/>
      <c r="H214" s="119"/>
      <c r="I214" s="504"/>
      <c r="J214" s="371"/>
      <c r="K214" s="371"/>
      <c r="L214" s="371"/>
    </row>
    <row r="215" spans="1:12" x14ac:dyDescent="0.2">
      <c r="B215" t="s">
        <v>800</v>
      </c>
      <c r="C215" s="119">
        <v>4</v>
      </c>
      <c r="D215" s="504">
        <f>E215/C215</f>
        <v>3</v>
      </c>
      <c r="E215" s="371">
        <v>12</v>
      </c>
      <c r="G215" s="119"/>
      <c r="H215" s="119"/>
      <c r="I215" s="504"/>
      <c r="J215" s="371"/>
      <c r="K215" s="371"/>
      <c r="L215" s="371"/>
    </row>
    <row r="216" spans="1:12" x14ac:dyDescent="0.2">
      <c r="A216" s="249"/>
      <c r="B216" s="505" t="s">
        <v>1673</v>
      </c>
      <c r="C216" s="506"/>
      <c r="D216" s="507"/>
      <c r="E216" s="508">
        <f>SUM(E214:E215)</f>
        <v>24</v>
      </c>
      <c r="F216" s="249"/>
      <c r="G216" s="506"/>
      <c r="H216" s="506"/>
      <c r="I216" s="507"/>
      <c r="J216" s="508">
        <f>SUM(J214:J215)</f>
        <v>0</v>
      </c>
      <c r="K216" s="508">
        <f>E216+J216</f>
        <v>24</v>
      </c>
      <c r="L216" s="508">
        <f>K216+L213</f>
        <v>16349</v>
      </c>
    </row>
    <row r="217" spans="1:12" x14ac:dyDescent="0.2">
      <c r="A217" s="503">
        <v>38384</v>
      </c>
      <c r="B217" t="s">
        <v>937</v>
      </c>
      <c r="C217" s="119"/>
      <c r="D217" s="504"/>
      <c r="E217" s="371">
        <v>360</v>
      </c>
      <c r="F217" t="s">
        <v>941</v>
      </c>
      <c r="G217" s="119"/>
      <c r="H217" s="119"/>
      <c r="I217" s="504"/>
      <c r="J217" s="371"/>
      <c r="K217" s="371"/>
      <c r="L217" s="371"/>
    </row>
    <row r="218" spans="1:12" x14ac:dyDescent="0.2">
      <c r="B218" t="s">
        <v>800</v>
      </c>
      <c r="C218" s="119">
        <v>4</v>
      </c>
      <c r="D218" s="504">
        <f>E218/C218</f>
        <v>3</v>
      </c>
      <c r="E218" s="371">
        <v>12</v>
      </c>
      <c r="G218" s="119"/>
      <c r="H218" s="119"/>
      <c r="I218" s="504"/>
      <c r="J218" s="371"/>
      <c r="K218" s="371"/>
      <c r="L218" s="371"/>
    </row>
    <row r="219" spans="1:12" x14ac:dyDescent="0.2">
      <c r="A219" s="249"/>
      <c r="B219" s="505" t="s">
        <v>1673</v>
      </c>
      <c r="C219" s="506"/>
      <c r="D219" s="507"/>
      <c r="E219" s="508">
        <f>SUM(E217:E218)</f>
        <v>372</v>
      </c>
      <c r="F219" s="249"/>
      <c r="G219" s="506"/>
      <c r="H219" s="506"/>
      <c r="I219" s="507"/>
      <c r="J219" s="508">
        <f>SUM(J217:J218)</f>
        <v>0</v>
      </c>
      <c r="K219" s="508">
        <f>E219+J219</f>
        <v>372</v>
      </c>
      <c r="L219" s="508">
        <f>K219+L216</f>
        <v>16721</v>
      </c>
    </row>
    <row r="220" spans="1:12" x14ac:dyDescent="0.2">
      <c r="A220" s="503">
        <v>38412</v>
      </c>
      <c r="B220" t="s">
        <v>817</v>
      </c>
      <c r="C220" s="119">
        <v>4</v>
      </c>
      <c r="D220" s="504"/>
      <c r="E220" s="371">
        <v>13</v>
      </c>
      <c r="F220" t="s">
        <v>517</v>
      </c>
      <c r="G220" s="119" t="s">
        <v>776</v>
      </c>
      <c r="H220" s="119">
        <v>4</v>
      </c>
      <c r="I220" s="504"/>
      <c r="J220" s="371">
        <v>57</v>
      </c>
      <c r="K220" s="371"/>
      <c r="L220" s="371"/>
    </row>
    <row r="221" spans="1:12" x14ac:dyDescent="0.2">
      <c r="B221" t="s">
        <v>520</v>
      </c>
      <c r="C221" s="119"/>
      <c r="D221" s="504"/>
      <c r="E221" s="371"/>
      <c r="F221" t="s">
        <v>822</v>
      </c>
      <c r="G221" s="119" t="s">
        <v>1395</v>
      </c>
      <c r="H221" s="119">
        <v>5</v>
      </c>
      <c r="I221" s="504"/>
      <c r="J221" s="371">
        <v>48</v>
      </c>
      <c r="K221" s="371"/>
      <c r="L221" s="371"/>
    </row>
    <row r="222" spans="1:12" x14ac:dyDescent="0.2">
      <c r="B222" t="s">
        <v>1777</v>
      </c>
      <c r="C222" s="119">
        <v>2</v>
      </c>
      <c r="D222" s="504"/>
      <c r="E222" s="371">
        <v>6</v>
      </c>
      <c r="F222" t="s">
        <v>774</v>
      </c>
      <c r="G222" s="119" t="s">
        <v>776</v>
      </c>
      <c r="H222" s="119">
        <v>2</v>
      </c>
      <c r="I222" s="504"/>
      <c r="J222" s="371">
        <v>29</v>
      </c>
      <c r="K222" s="371"/>
      <c r="L222" s="371"/>
    </row>
    <row r="223" spans="1:12" x14ac:dyDescent="0.2">
      <c r="B223" t="s">
        <v>820</v>
      </c>
      <c r="C223" s="119">
        <v>1</v>
      </c>
      <c r="D223" s="504"/>
      <c r="E223" s="371">
        <v>3</v>
      </c>
      <c r="F223" t="s">
        <v>823</v>
      </c>
      <c r="G223" s="119" t="s">
        <v>1395</v>
      </c>
      <c r="H223" s="119">
        <v>15</v>
      </c>
      <c r="I223" s="504"/>
      <c r="J223" s="371">
        <v>17</v>
      </c>
      <c r="K223" s="371"/>
      <c r="L223" s="371"/>
    </row>
    <row r="224" spans="1:12" x14ac:dyDescent="0.2">
      <c r="B224" t="s">
        <v>1777</v>
      </c>
      <c r="C224" s="119">
        <v>2</v>
      </c>
      <c r="D224" s="504"/>
      <c r="E224" s="371">
        <v>6</v>
      </c>
      <c r="F224" t="s">
        <v>824</v>
      </c>
      <c r="G224" s="119" t="s">
        <v>1395</v>
      </c>
      <c r="H224" s="119">
        <v>0.1</v>
      </c>
      <c r="I224" s="504"/>
      <c r="J224" s="371">
        <v>3</v>
      </c>
      <c r="K224" s="371"/>
      <c r="L224" s="371"/>
    </row>
    <row r="225" spans="1:12" x14ac:dyDescent="0.2">
      <c r="B225" t="s">
        <v>791</v>
      </c>
      <c r="C225" s="119">
        <v>1</v>
      </c>
      <c r="D225" s="504"/>
      <c r="E225" s="371">
        <v>3</v>
      </c>
      <c r="F225" t="s">
        <v>774</v>
      </c>
      <c r="G225" s="119" t="s">
        <v>776</v>
      </c>
      <c r="H225" s="119">
        <v>2</v>
      </c>
      <c r="I225" s="504"/>
      <c r="J225" s="371">
        <v>29</v>
      </c>
      <c r="K225" s="371"/>
      <c r="L225" s="371"/>
    </row>
    <row r="226" spans="1:12" x14ac:dyDescent="0.2">
      <c r="B226" t="s">
        <v>792</v>
      </c>
      <c r="C226" s="119">
        <v>4</v>
      </c>
      <c r="D226" s="504"/>
      <c r="E226" s="371">
        <v>12</v>
      </c>
      <c r="F226" t="s">
        <v>942</v>
      </c>
      <c r="G226" s="119" t="s">
        <v>776</v>
      </c>
      <c r="H226" s="119">
        <v>1</v>
      </c>
      <c r="I226" s="504"/>
      <c r="J226" s="371">
        <v>14</v>
      </c>
      <c r="K226" s="371"/>
      <c r="L226" s="371"/>
    </row>
    <row r="227" spans="1:12" x14ac:dyDescent="0.2">
      <c r="B227" t="s">
        <v>512</v>
      </c>
      <c r="C227" s="119">
        <v>4</v>
      </c>
      <c r="D227" s="504"/>
      <c r="E227" s="371">
        <v>12</v>
      </c>
      <c r="G227" s="119"/>
      <c r="H227" s="119"/>
      <c r="I227" s="504"/>
      <c r="J227" s="371"/>
      <c r="K227" s="371"/>
      <c r="L227" s="371"/>
    </row>
    <row r="228" spans="1:12" x14ac:dyDescent="0.2">
      <c r="A228" s="249"/>
      <c r="B228" s="505" t="s">
        <v>1673</v>
      </c>
      <c r="C228" s="506"/>
      <c r="D228" s="507"/>
      <c r="E228" s="508">
        <f>SUM(E220:E227)</f>
        <v>55</v>
      </c>
      <c r="F228" s="249"/>
      <c r="G228" s="506"/>
      <c r="H228" s="506"/>
      <c r="I228" s="507"/>
      <c r="J228" s="508">
        <f>SUM(J220:J227)</f>
        <v>197</v>
      </c>
      <c r="K228" s="508">
        <f>E228+J228</f>
        <v>252</v>
      </c>
      <c r="L228" s="508">
        <f>K228+L219</f>
        <v>16973</v>
      </c>
    </row>
    <row r="229" spans="1:12" x14ac:dyDescent="0.2">
      <c r="A229" s="503">
        <v>38443</v>
      </c>
      <c r="B229" t="s">
        <v>800</v>
      </c>
      <c r="C229" s="119">
        <v>4</v>
      </c>
      <c r="D229" s="504">
        <f>E229/C229</f>
        <v>3</v>
      </c>
      <c r="E229" s="371">
        <v>12</v>
      </c>
      <c r="G229" s="119"/>
      <c r="H229" s="119"/>
      <c r="I229" s="504"/>
      <c r="J229" s="371"/>
      <c r="K229" s="371"/>
      <c r="L229" s="371"/>
    </row>
    <row r="230" spans="1:12" x14ac:dyDescent="0.2">
      <c r="A230" s="249"/>
      <c r="B230" s="505" t="s">
        <v>1673</v>
      </c>
      <c r="C230" s="506"/>
      <c r="D230" s="507"/>
      <c r="E230" s="508">
        <f>SUM(E229)</f>
        <v>12</v>
      </c>
      <c r="F230" s="249"/>
      <c r="G230" s="506"/>
      <c r="H230" s="506"/>
      <c r="I230" s="507"/>
      <c r="J230" s="508">
        <f>SUM(J229)</f>
        <v>0</v>
      </c>
      <c r="K230" s="508">
        <f>E230+J230</f>
        <v>12</v>
      </c>
      <c r="L230" s="508">
        <f>K230+L228</f>
        <v>16985</v>
      </c>
    </row>
    <row r="231" spans="1:12" x14ac:dyDescent="0.2">
      <c r="A231" s="503">
        <v>38473</v>
      </c>
      <c r="C231" s="119"/>
      <c r="D231" s="504"/>
      <c r="E231" s="371"/>
      <c r="G231" s="119"/>
      <c r="H231" s="119"/>
      <c r="I231" s="504"/>
      <c r="J231" s="371"/>
      <c r="K231" s="371"/>
      <c r="L231" s="371"/>
    </row>
    <row r="232" spans="1:12" ht="13.5" thickBot="1" x14ac:dyDescent="0.25">
      <c r="A232" s="32"/>
      <c r="B232" s="49" t="s">
        <v>1673</v>
      </c>
      <c r="C232" s="276"/>
      <c r="D232" s="509"/>
      <c r="E232" s="510">
        <f>SUM(E231)</f>
        <v>0</v>
      </c>
      <c r="F232" s="32"/>
      <c r="G232" s="276"/>
      <c r="H232" s="276"/>
      <c r="I232" s="509"/>
      <c r="J232" s="510">
        <f>SUM(J231)</f>
        <v>0</v>
      </c>
      <c r="K232" s="510">
        <f>E232+J232</f>
        <v>0</v>
      </c>
      <c r="L232" s="510">
        <f>K232+L230</f>
        <v>16985</v>
      </c>
    </row>
    <row r="233" spans="1:12" x14ac:dyDescent="0.2">
      <c r="A233" s="503">
        <v>38504</v>
      </c>
      <c r="B233" t="s">
        <v>1621</v>
      </c>
      <c r="C233" s="119">
        <v>96</v>
      </c>
      <c r="D233" s="504">
        <f>E233/C233</f>
        <v>2.9375</v>
      </c>
      <c r="E233" s="371">
        <v>282</v>
      </c>
      <c r="F233" t="s">
        <v>1623</v>
      </c>
      <c r="G233" s="119" t="s">
        <v>776</v>
      </c>
      <c r="H233" s="119">
        <v>3</v>
      </c>
      <c r="I233" s="504">
        <f>J233/H233</f>
        <v>14.333333333333334</v>
      </c>
      <c r="J233" s="371">
        <v>43</v>
      </c>
      <c r="K233" s="371"/>
      <c r="L233" s="371"/>
    </row>
    <row r="234" spans="1:12" x14ac:dyDescent="0.2">
      <c r="B234" t="s">
        <v>1622</v>
      </c>
      <c r="C234" s="119">
        <v>3</v>
      </c>
      <c r="D234" s="504">
        <f>E234/C234</f>
        <v>3</v>
      </c>
      <c r="E234" s="371">
        <v>9</v>
      </c>
      <c r="G234" s="119"/>
      <c r="H234" s="119"/>
      <c r="I234" s="504"/>
      <c r="J234" s="371"/>
      <c r="K234" s="371"/>
      <c r="L234" s="371"/>
    </row>
    <row r="235" spans="1:12" x14ac:dyDescent="0.2">
      <c r="A235" s="249"/>
      <c r="B235" s="505" t="s">
        <v>1673</v>
      </c>
      <c r="C235" s="506"/>
      <c r="D235" s="507"/>
      <c r="E235" s="508">
        <f>SUM(E233:E234)</f>
        <v>291</v>
      </c>
      <c r="F235" s="249"/>
      <c r="G235" s="506"/>
      <c r="H235" s="506"/>
      <c r="I235" s="507"/>
      <c r="J235" s="508">
        <f>SUM(J233:J234)</f>
        <v>43</v>
      </c>
      <c r="K235" s="508">
        <f>E235+J235</f>
        <v>334</v>
      </c>
      <c r="L235" s="508">
        <f>K235+L232</f>
        <v>17319</v>
      </c>
    </row>
    <row r="236" spans="1:12" x14ac:dyDescent="0.2">
      <c r="A236" s="503">
        <v>38534</v>
      </c>
      <c r="B236" t="s">
        <v>1624</v>
      </c>
      <c r="C236" s="119">
        <v>2</v>
      </c>
      <c r="D236" s="504">
        <f>E236/C236</f>
        <v>3</v>
      </c>
      <c r="E236" s="371">
        <v>6</v>
      </c>
      <c r="F236" t="s">
        <v>508</v>
      </c>
      <c r="G236" s="119" t="s">
        <v>509</v>
      </c>
      <c r="H236" s="119">
        <v>1</v>
      </c>
      <c r="I236" s="504">
        <f>J236/H236</f>
        <v>8</v>
      </c>
      <c r="J236" s="371">
        <v>8</v>
      </c>
      <c r="K236" s="371"/>
      <c r="L236" s="371"/>
    </row>
    <row r="237" spans="1:12" x14ac:dyDescent="0.2">
      <c r="B237" t="s">
        <v>507</v>
      </c>
      <c r="C237" s="119">
        <v>30</v>
      </c>
      <c r="D237" s="504">
        <f>E237/C237</f>
        <v>2.9333333333333331</v>
      </c>
      <c r="E237" s="371">
        <v>88</v>
      </c>
      <c r="G237" s="119"/>
      <c r="H237" s="119"/>
      <c r="I237" s="504"/>
      <c r="J237" s="371"/>
      <c r="K237" s="371"/>
      <c r="L237" s="371"/>
    </row>
    <row r="238" spans="1:12" x14ac:dyDescent="0.2">
      <c r="A238" s="249"/>
      <c r="B238" s="505" t="s">
        <v>1673</v>
      </c>
      <c r="C238" s="506"/>
      <c r="D238" s="507"/>
      <c r="E238" s="508">
        <f>SUM(E236:E237)</f>
        <v>94</v>
      </c>
      <c r="F238" s="249"/>
      <c r="G238" s="506"/>
      <c r="H238" s="506"/>
      <c r="I238" s="507"/>
      <c r="J238" s="508">
        <f>SUM(J236:J237)</f>
        <v>8</v>
      </c>
      <c r="K238" s="508">
        <f>E238+J238</f>
        <v>102</v>
      </c>
      <c r="L238" s="508">
        <f>K238+L235</f>
        <v>17421</v>
      </c>
    </row>
    <row r="239" spans="1:12" x14ac:dyDescent="0.2">
      <c r="A239" s="503">
        <v>38200</v>
      </c>
      <c r="C239" s="119"/>
      <c r="D239" s="504"/>
      <c r="E239" s="371"/>
      <c r="G239" s="119"/>
      <c r="H239" s="119"/>
      <c r="I239" s="504"/>
      <c r="J239" s="371"/>
      <c r="K239" s="371"/>
      <c r="L239" s="371"/>
    </row>
    <row r="240" spans="1:12" x14ac:dyDescent="0.2">
      <c r="B240" t="s">
        <v>800</v>
      </c>
      <c r="C240" s="119">
        <v>4</v>
      </c>
      <c r="D240" s="504">
        <f>E240/C240</f>
        <v>3</v>
      </c>
      <c r="E240" s="371">
        <v>12</v>
      </c>
      <c r="G240" s="119"/>
      <c r="H240" s="119"/>
      <c r="I240" s="504"/>
      <c r="J240" s="371"/>
      <c r="K240" s="371"/>
      <c r="L240" s="371"/>
    </row>
    <row r="241" spans="1:12" x14ac:dyDescent="0.2">
      <c r="A241" s="249"/>
      <c r="B241" s="505" t="s">
        <v>1673</v>
      </c>
      <c r="C241" s="506"/>
      <c r="D241" s="507"/>
      <c r="E241" s="508">
        <f>SUM(E239:E240)</f>
        <v>12</v>
      </c>
      <c r="F241" s="249"/>
      <c r="G241" s="506"/>
      <c r="H241" s="506"/>
      <c r="I241" s="507"/>
      <c r="J241" s="508">
        <f>SUM(J239:J240)</f>
        <v>0</v>
      </c>
      <c r="K241" s="508">
        <f>E241+J241</f>
        <v>12</v>
      </c>
      <c r="L241" s="508">
        <f>K241+L238</f>
        <v>17433</v>
      </c>
    </row>
    <row r="242" spans="1:12" x14ac:dyDescent="0.2">
      <c r="A242" s="503">
        <v>38231</v>
      </c>
      <c r="B242" t="s">
        <v>515</v>
      </c>
      <c r="C242" s="119">
        <v>3</v>
      </c>
      <c r="D242" s="504">
        <f>E242/C242</f>
        <v>3</v>
      </c>
      <c r="E242" s="371">
        <v>9</v>
      </c>
      <c r="F242" t="s">
        <v>774</v>
      </c>
      <c r="G242" s="119" t="s">
        <v>776</v>
      </c>
      <c r="H242" s="119">
        <v>3</v>
      </c>
      <c r="I242" s="504">
        <f>J242/H242</f>
        <v>14.333333333333334</v>
      </c>
      <c r="J242" s="371">
        <v>43</v>
      </c>
      <c r="K242" s="371"/>
      <c r="L242" s="371"/>
    </row>
    <row r="243" spans="1:12" x14ac:dyDescent="0.2">
      <c r="B243" t="s">
        <v>790</v>
      </c>
      <c r="C243" s="119">
        <v>3</v>
      </c>
      <c r="D243" s="504">
        <f>E243/C243</f>
        <v>3</v>
      </c>
      <c r="E243" s="371">
        <v>9</v>
      </c>
      <c r="F243" t="s">
        <v>797</v>
      </c>
      <c r="G243" s="119" t="s">
        <v>776</v>
      </c>
      <c r="H243" s="119">
        <v>3</v>
      </c>
      <c r="I243" s="504">
        <f>J243/H243</f>
        <v>14.333333333333334</v>
      </c>
      <c r="J243" s="371">
        <v>43</v>
      </c>
      <c r="K243" s="371"/>
      <c r="L243" s="371"/>
    </row>
    <row r="244" spans="1:12" x14ac:dyDescent="0.2">
      <c r="B244" t="s">
        <v>791</v>
      </c>
      <c r="C244" s="119">
        <v>1</v>
      </c>
      <c r="D244" s="504">
        <f>E244/C244</f>
        <v>3</v>
      </c>
      <c r="E244" s="371">
        <v>3</v>
      </c>
      <c r="F244" t="s">
        <v>798</v>
      </c>
      <c r="G244" s="119" t="s">
        <v>776</v>
      </c>
      <c r="H244" s="119">
        <v>1</v>
      </c>
      <c r="I244" s="504">
        <f>J244/H244</f>
        <v>14</v>
      </c>
      <c r="J244" s="371">
        <v>14</v>
      </c>
      <c r="K244" s="371"/>
      <c r="L244" s="371"/>
    </row>
    <row r="245" spans="1:12" x14ac:dyDescent="0.2">
      <c r="B245" t="s">
        <v>792</v>
      </c>
      <c r="C245" s="119">
        <v>4</v>
      </c>
      <c r="D245" s="504">
        <f>E245/C245</f>
        <v>3</v>
      </c>
      <c r="E245" s="371">
        <v>12</v>
      </c>
      <c r="G245" s="119"/>
      <c r="H245" s="119"/>
      <c r="I245" s="504"/>
      <c r="J245" s="371"/>
      <c r="K245" s="371"/>
      <c r="L245" s="371"/>
    </row>
    <row r="246" spans="1:12" x14ac:dyDescent="0.2">
      <c r="B246" t="s">
        <v>512</v>
      </c>
      <c r="C246" s="119">
        <v>4</v>
      </c>
      <c r="D246" s="504">
        <f>E246/C246</f>
        <v>3</v>
      </c>
      <c r="E246" s="371">
        <v>12</v>
      </c>
      <c r="G246" s="119"/>
      <c r="H246" s="119"/>
      <c r="I246" s="504"/>
      <c r="J246" s="371"/>
      <c r="K246" s="371"/>
      <c r="L246" s="371"/>
    </row>
    <row r="247" spans="1:12" x14ac:dyDescent="0.2">
      <c r="A247" s="249"/>
      <c r="B247" s="505" t="s">
        <v>1673</v>
      </c>
      <c r="C247" s="506"/>
      <c r="D247" s="507"/>
      <c r="E247" s="508">
        <f>SUM(E242:E246)</f>
        <v>45</v>
      </c>
      <c r="F247" s="249"/>
      <c r="G247" s="506"/>
      <c r="H247" s="506"/>
      <c r="I247" s="507"/>
      <c r="J247" s="508">
        <f>SUM(J242:J246)</f>
        <v>100</v>
      </c>
      <c r="K247" s="508">
        <f>E247+J247</f>
        <v>145</v>
      </c>
      <c r="L247" s="508">
        <f>K247+L241</f>
        <v>17578</v>
      </c>
    </row>
    <row r="248" spans="1:12" x14ac:dyDescent="0.2">
      <c r="A248" s="503">
        <v>38261</v>
      </c>
      <c r="B248" t="s">
        <v>817</v>
      </c>
      <c r="C248" s="119">
        <v>4</v>
      </c>
      <c r="D248" s="504">
        <f>E248/C248</f>
        <v>3.25</v>
      </c>
      <c r="E248" s="371">
        <v>13</v>
      </c>
      <c r="F248" t="s">
        <v>517</v>
      </c>
      <c r="G248" s="119" t="s">
        <v>776</v>
      </c>
      <c r="H248" s="119">
        <v>4</v>
      </c>
      <c r="I248" s="504">
        <f t="shared" ref="I248:I253" si="11">J248/H248</f>
        <v>14.25</v>
      </c>
      <c r="J248" s="371">
        <v>57</v>
      </c>
      <c r="K248" s="371"/>
      <c r="L248" s="371"/>
    </row>
    <row r="249" spans="1:12" x14ac:dyDescent="0.2">
      <c r="B249" t="s">
        <v>516</v>
      </c>
      <c r="C249" s="119"/>
      <c r="D249" s="504"/>
      <c r="E249" s="371"/>
      <c r="F249" t="s">
        <v>518</v>
      </c>
      <c r="G249" s="119" t="s">
        <v>1395</v>
      </c>
      <c r="H249" s="119">
        <v>5</v>
      </c>
      <c r="I249" s="504">
        <f t="shared" si="11"/>
        <v>5</v>
      </c>
      <c r="J249" s="371">
        <v>25</v>
      </c>
      <c r="K249" s="371"/>
      <c r="L249" s="371"/>
    </row>
    <row r="250" spans="1:12" x14ac:dyDescent="0.2">
      <c r="B250" t="s">
        <v>804</v>
      </c>
      <c r="C250" s="119">
        <v>4</v>
      </c>
      <c r="D250" s="504">
        <f>E250/C250</f>
        <v>3</v>
      </c>
      <c r="E250" s="371">
        <v>12</v>
      </c>
      <c r="F250" t="s">
        <v>811</v>
      </c>
      <c r="G250" s="119" t="s">
        <v>1395</v>
      </c>
      <c r="H250" s="119">
        <v>60</v>
      </c>
      <c r="I250" s="504">
        <f t="shared" si="11"/>
        <v>0.71666666666666667</v>
      </c>
      <c r="J250" s="371">
        <v>43</v>
      </c>
      <c r="K250" s="371"/>
      <c r="L250" s="371"/>
    </row>
    <row r="251" spans="1:12" x14ac:dyDescent="0.2">
      <c r="B251" t="s">
        <v>802</v>
      </c>
      <c r="C251" s="119">
        <v>1</v>
      </c>
      <c r="D251" s="504">
        <f>E251/C251</f>
        <v>3</v>
      </c>
      <c r="E251" s="371">
        <v>3</v>
      </c>
      <c r="F251" t="s">
        <v>808</v>
      </c>
      <c r="G251" s="119" t="s">
        <v>1395</v>
      </c>
      <c r="H251" s="119">
        <v>2</v>
      </c>
      <c r="I251" s="504">
        <f t="shared" si="11"/>
        <v>14</v>
      </c>
      <c r="J251" s="371">
        <v>28</v>
      </c>
      <c r="K251" s="371"/>
      <c r="L251" s="371"/>
    </row>
    <row r="252" spans="1:12" x14ac:dyDescent="0.2">
      <c r="B252" t="s">
        <v>806</v>
      </c>
      <c r="C252" s="119">
        <v>4</v>
      </c>
      <c r="D252" s="504">
        <f>E252/C252</f>
        <v>3.25</v>
      </c>
      <c r="E252" s="371">
        <v>13</v>
      </c>
      <c r="F252" t="s">
        <v>517</v>
      </c>
      <c r="G252" s="119" t="s">
        <v>776</v>
      </c>
      <c r="H252" s="119">
        <v>4</v>
      </c>
      <c r="I252" s="504">
        <f t="shared" si="11"/>
        <v>14.25</v>
      </c>
      <c r="J252" s="371">
        <v>57</v>
      </c>
      <c r="K252" s="371"/>
      <c r="L252" s="371"/>
    </row>
    <row r="253" spans="1:12" x14ac:dyDescent="0.2">
      <c r="B253" t="s">
        <v>800</v>
      </c>
      <c r="C253" s="119">
        <v>4</v>
      </c>
      <c r="D253" s="504">
        <f>E253/C253</f>
        <v>3</v>
      </c>
      <c r="E253" s="371">
        <v>12</v>
      </c>
      <c r="F253" t="s">
        <v>812</v>
      </c>
      <c r="G253" s="119" t="s">
        <v>814</v>
      </c>
      <c r="H253" s="119">
        <v>4</v>
      </c>
      <c r="I253" s="504">
        <f t="shared" si="11"/>
        <v>12</v>
      </c>
      <c r="J253" s="371">
        <v>48</v>
      </c>
      <c r="K253" s="371"/>
      <c r="L253" s="371"/>
    </row>
    <row r="254" spans="1:12" x14ac:dyDescent="0.2">
      <c r="A254" s="249"/>
      <c r="B254" s="505" t="s">
        <v>1673</v>
      </c>
      <c r="C254" s="506"/>
      <c r="D254" s="507"/>
      <c r="E254" s="508">
        <f>SUM(E248:E253)</f>
        <v>53</v>
      </c>
      <c r="F254" s="249"/>
      <c r="G254" s="506"/>
      <c r="H254" s="506"/>
      <c r="I254" s="507"/>
      <c r="J254" s="508">
        <f>SUM(J248:J253)</f>
        <v>258</v>
      </c>
      <c r="K254" s="508">
        <f>E254+J254</f>
        <v>311</v>
      </c>
      <c r="L254" s="508">
        <f>K254+L247</f>
        <v>17889</v>
      </c>
    </row>
    <row r="255" spans="1:12" x14ac:dyDescent="0.2">
      <c r="A255" s="503">
        <v>38292</v>
      </c>
      <c r="B255" t="s">
        <v>935</v>
      </c>
      <c r="C255" s="119">
        <v>16</v>
      </c>
      <c r="D255" s="504">
        <f>E255/C255</f>
        <v>2.9375</v>
      </c>
      <c r="E255" s="371">
        <v>47</v>
      </c>
      <c r="F255" t="s">
        <v>808</v>
      </c>
      <c r="G255" s="119" t="s">
        <v>1395</v>
      </c>
      <c r="H255" s="119">
        <v>2</v>
      </c>
      <c r="I255" s="504">
        <f>J255/H255</f>
        <v>14</v>
      </c>
      <c r="J255" s="371">
        <v>28</v>
      </c>
      <c r="K255" s="371"/>
      <c r="L255" s="371"/>
    </row>
    <row r="256" spans="1:12" x14ac:dyDescent="0.2">
      <c r="B256" t="s">
        <v>802</v>
      </c>
      <c r="C256" s="119">
        <v>1</v>
      </c>
      <c r="D256" s="504">
        <f>E256/C256</f>
        <v>3</v>
      </c>
      <c r="E256" s="371">
        <v>3</v>
      </c>
      <c r="F256" t="s">
        <v>517</v>
      </c>
      <c r="G256" s="119" t="s">
        <v>776</v>
      </c>
      <c r="H256" s="119">
        <v>4</v>
      </c>
      <c r="I256" s="504">
        <f>J256/H256</f>
        <v>14.25</v>
      </c>
      <c r="J256" s="371">
        <v>57</v>
      </c>
      <c r="K256" s="371"/>
      <c r="L256" s="371"/>
    </row>
    <row r="257" spans="1:12" x14ac:dyDescent="0.2">
      <c r="B257" t="s">
        <v>817</v>
      </c>
      <c r="C257" s="119">
        <v>4</v>
      </c>
      <c r="D257" s="504">
        <f>E257/C257</f>
        <v>3.25</v>
      </c>
      <c r="E257" s="371">
        <v>13</v>
      </c>
      <c r="F257" t="s">
        <v>518</v>
      </c>
      <c r="G257" s="119" t="s">
        <v>1395</v>
      </c>
      <c r="H257" s="119">
        <v>5</v>
      </c>
      <c r="I257" s="504">
        <f>J257/H257</f>
        <v>5</v>
      </c>
      <c r="J257" s="371">
        <v>25</v>
      </c>
      <c r="K257" s="371"/>
      <c r="L257" s="371"/>
    </row>
    <row r="258" spans="1:12" x14ac:dyDescent="0.2">
      <c r="B258" t="s">
        <v>516</v>
      </c>
      <c r="C258" s="119"/>
      <c r="D258" s="504"/>
      <c r="E258" s="371"/>
      <c r="F258" t="s">
        <v>811</v>
      </c>
      <c r="G258" s="119" t="s">
        <v>1395</v>
      </c>
      <c r="H258" s="119">
        <v>60</v>
      </c>
      <c r="I258" s="504">
        <f>J258/H258</f>
        <v>0.71666666666666667</v>
      </c>
      <c r="J258" s="371">
        <v>43</v>
      </c>
      <c r="K258" s="371"/>
      <c r="L258" s="371"/>
    </row>
    <row r="259" spans="1:12" x14ac:dyDescent="0.2">
      <c r="B259" t="s">
        <v>804</v>
      </c>
      <c r="C259" s="119">
        <v>4</v>
      </c>
      <c r="D259" s="504">
        <f>E259/C259</f>
        <v>3</v>
      </c>
      <c r="E259" s="371">
        <v>12</v>
      </c>
      <c r="G259" s="119"/>
      <c r="H259" s="119"/>
      <c r="I259" s="504"/>
      <c r="J259" s="371"/>
      <c r="K259" s="371"/>
      <c r="L259" s="371"/>
    </row>
    <row r="260" spans="1:12" x14ac:dyDescent="0.2">
      <c r="B260" t="s">
        <v>793</v>
      </c>
      <c r="C260" s="119">
        <v>8</v>
      </c>
      <c r="D260" s="504">
        <f>E260/C260</f>
        <v>3</v>
      </c>
      <c r="E260" s="371">
        <v>24</v>
      </c>
      <c r="G260" s="119"/>
      <c r="H260" s="119"/>
      <c r="I260" s="504"/>
      <c r="J260" s="371"/>
      <c r="K260" s="371"/>
      <c r="L260" s="371"/>
    </row>
    <row r="261" spans="1:12" x14ac:dyDescent="0.2">
      <c r="A261" s="249"/>
      <c r="B261" s="505" t="s">
        <v>1673</v>
      </c>
      <c r="C261" s="506"/>
      <c r="D261" s="507"/>
      <c r="E261" s="508">
        <f>SUM(E255:E260)</f>
        <v>99</v>
      </c>
      <c r="F261" s="249"/>
      <c r="G261" s="506"/>
      <c r="H261" s="506"/>
      <c r="I261" s="507"/>
      <c r="J261" s="508">
        <f>SUM(J255:J260)</f>
        <v>153</v>
      </c>
      <c r="K261" s="508">
        <f>E261+J261</f>
        <v>252</v>
      </c>
      <c r="L261" s="508">
        <f>K261+L254</f>
        <v>18141</v>
      </c>
    </row>
    <row r="262" spans="1:12" x14ac:dyDescent="0.2">
      <c r="A262" s="503">
        <v>38322</v>
      </c>
      <c r="B262" t="s">
        <v>935</v>
      </c>
      <c r="C262" s="119">
        <v>16</v>
      </c>
      <c r="D262" s="504">
        <f>E262/C262</f>
        <v>2.9375</v>
      </c>
      <c r="E262" s="371">
        <v>47</v>
      </c>
      <c r="F262" t="s">
        <v>808</v>
      </c>
      <c r="G262" s="119" t="s">
        <v>1395</v>
      </c>
      <c r="H262" s="119">
        <v>2</v>
      </c>
      <c r="I262" s="504">
        <f>J262/H262</f>
        <v>14</v>
      </c>
      <c r="J262" s="371">
        <v>28</v>
      </c>
      <c r="K262" s="371"/>
      <c r="L262" s="371"/>
    </row>
    <row r="263" spans="1:12" x14ac:dyDescent="0.2">
      <c r="B263" t="s">
        <v>802</v>
      </c>
      <c r="C263" s="119">
        <v>1</v>
      </c>
      <c r="D263" s="504">
        <f>E263/C263</f>
        <v>3</v>
      </c>
      <c r="E263" s="371">
        <v>3</v>
      </c>
      <c r="F263" t="s">
        <v>517</v>
      </c>
      <c r="G263" s="119" t="s">
        <v>776</v>
      </c>
      <c r="H263" s="119">
        <v>4</v>
      </c>
      <c r="I263" s="504">
        <f>J263/H263</f>
        <v>14.25</v>
      </c>
      <c r="J263" s="371">
        <v>57</v>
      </c>
      <c r="K263" s="371"/>
      <c r="L263" s="371"/>
    </row>
    <row r="264" spans="1:12" x14ac:dyDescent="0.2">
      <c r="B264" t="s">
        <v>817</v>
      </c>
      <c r="C264" s="119">
        <v>4</v>
      </c>
      <c r="D264" s="504">
        <f>E264/C264</f>
        <v>3.25</v>
      </c>
      <c r="E264" s="371">
        <v>13</v>
      </c>
      <c r="F264" t="s">
        <v>518</v>
      </c>
      <c r="G264" s="119" t="s">
        <v>1395</v>
      </c>
      <c r="H264" s="119">
        <v>5</v>
      </c>
      <c r="I264" s="504">
        <f>J264/H264</f>
        <v>5</v>
      </c>
      <c r="J264" s="371">
        <v>25</v>
      </c>
      <c r="K264" s="371"/>
      <c r="L264" s="371"/>
    </row>
    <row r="265" spans="1:12" x14ac:dyDescent="0.2">
      <c r="B265" t="s">
        <v>516</v>
      </c>
      <c r="C265" s="119"/>
      <c r="D265" s="504"/>
      <c r="E265" s="371"/>
      <c r="F265" t="s">
        <v>517</v>
      </c>
      <c r="G265" s="119" t="s">
        <v>776</v>
      </c>
      <c r="H265" s="119">
        <v>4</v>
      </c>
      <c r="I265" s="504">
        <f>J265/H265</f>
        <v>14.25</v>
      </c>
      <c r="J265" s="371">
        <v>57</v>
      </c>
      <c r="K265" s="371"/>
      <c r="L265" s="371"/>
    </row>
    <row r="266" spans="1:12" x14ac:dyDescent="0.2">
      <c r="B266" t="s">
        <v>806</v>
      </c>
      <c r="C266" s="119">
        <v>4</v>
      </c>
      <c r="D266" s="504">
        <f>E266/C266</f>
        <v>3.25</v>
      </c>
      <c r="E266" s="371">
        <v>13</v>
      </c>
      <c r="F266" t="s">
        <v>812</v>
      </c>
      <c r="G266" s="119" t="s">
        <v>814</v>
      </c>
      <c r="H266" s="119">
        <v>4</v>
      </c>
      <c r="I266" s="504">
        <f>J266/H266</f>
        <v>12</v>
      </c>
      <c r="J266" s="371">
        <v>48</v>
      </c>
      <c r="K266" s="371"/>
      <c r="L266" s="371"/>
    </row>
    <row r="267" spans="1:12" x14ac:dyDescent="0.2">
      <c r="B267" t="s">
        <v>793</v>
      </c>
      <c r="C267" s="119">
        <v>8</v>
      </c>
      <c r="D267" s="504">
        <f>E267/C267</f>
        <v>3</v>
      </c>
      <c r="E267" s="371">
        <v>24</v>
      </c>
      <c r="G267" s="119"/>
      <c r="H267" s="119"/>
      <c r="I267" s="504"/>
      <c r="J267" s="371"/>
      <c r="K267" s="371"/>
      <c r="L267" s="371"/>
    </row>
    <row r="268" spans="1:12" x14ac:dyDescent="0.2">
      <c r="A268" s="249"/>
      <c r="B268" s="505" t="s">
        <v>1673</v>
      </c>
      <c r="C268" s="506"/>
      <c r="D268" s="507"/>
      <c r="E268" s="508">
        <f>SUM(E262:E267)</f>
        <v>100</v>
      </c>
      <c r="F268" s="249"/>
      <c r="G268" s="506"/>
      <c r="H268" s="506"/>
      <c r="I268" s="507"/>
      <c r="J268" s="508">
        <f>SUM(J262:J267)</f>
        <v>215</v>
      </c>
      <c r="K268" s="508">
        <f>E268+J268</f>
        <v>315</v>
      </c>
      <c r="L268" s="508">
        <f>K268+L261</f>
        <v>18456</v>
      </c>
    </row>
    <row r="269" spans="1:12" x14ac:dyDescent="0.2">
      <c r="A269" s="503">
        <v>38353</v>
      </c>
      <c r="B269" t="s">
        <v>936</v>
      </c>
      <c r="C269" s="119">
        <v>4</v>
      </c>
      <c r="D269" s="504">
        <f>E269/C269</f>
        <v>3</v>
      </c>
      <c r="E269" s="371">
        <v>12</v>
      </c>
      <c r="G269" s="119"/>
      <c r="H269" s="119"/>
      <c r="I269" s="504"/>
      <c r="J269" s="371"/>
      <c r="K269" s="371"/>
      <c r="L269" s="371"/>
    </row>
    <row r="270" spans="1:12" x14ac:dyDescent="0.2">
      <c r="B270" t="s">
        <v>800</v>
      </c>
      <c r="C270" s="119">
        <v>4</v>
      </c>
      <c r="D270" s="504">
        <f>E270/C270</f>
        <v>3</v>
      </c>
      <c r="E270" s="371">
        <v>12</v>
      </c>
      <c r="G270" s="119"/>
      <c r="H270" s="119"/>
      <c r="I270" s="504"/>
      <c r="J270" s="371"/>
      <c r="K270" s="371"/>
      <c r="L270" s="371"/>
    </row>
    <row r="271" spans="1:12" x14ac:dyDescent="0.2">
      <c r="A271" s="249"/>
      <c r="B271" s="505" t="s">
        <v>1673</v>
      </c>
      <c r="C271" s="506"/>
      <c r="D271" s="507"/>
      <c r="E271" s="508">
        <f>SUM(E269:E270)</f>
        <v>24</v>
      </c>
      <c r="F271" s="249"/>
      <c r="G271" s="506"/>
      <c r="H271" s="506"/>
      <c r="I271" s="507"/>
      <c r="J271" s="508">
        <f>SUM(J269:J270)</f>
        <v>0</v>
      </c>
      <c r="K271" s="508">
        <f>E271+J271</f>
        <v>24</v>
      </c>
      <c r="L271" s="508">
        <f>K271+L268</f>
        <v>18480</v>
      </c>
    </row>
    <row r="272" spans="1:12" x14ac:dyDescent="0.2">
      <c r="A272" s="503">
        <v>38384</v>
      </c>
      <c r="B272" t="s">
        <v>937</v>
      </c>
      <c r="C272" s="119"/>
      <c r="D272" s="504"/>
      <c r="E272" s="371">
        <v>540</v>
      </c>
      <c r="F272" t="s">
        <v>336</v>
      </c>
      <c r="G272" s="119"/>
      <c r="H272" s="119"/>
      <c r="I272" s="504"/>
      <c r="J272" s="371"/>
      <c r="K272" s="371"/>
      <c r="L272" s="371"/>
    </row>
    <row r="273" spans="1:12" x14ac:dyDescent="0.2">
      <c r="B273" t="s">
        <v>800</v>
      </c>
      <c r="C273" s="119">
        <v>4</v>
      </c>
      <c r="D273" s="504">
        <f>E273/C273</f>
        <v>3</v>
      </c>
      <c r="E273" s="371">
        <v>12</v>
      </c>
      <c r="G273" s="119"/>
      <c r="H273" s="119"/>
      <c r="I273" s="504"/>
      <c r="J273" s="371"/>
      <c r="K273" s="371"/>
      <c r="L273" s="371"/>
    </row>
    <row r="274" spans="1:12" x14ac:dyDescent="0.2">
      <c r="A274" s="249"/>
      <c r="B274" s="505" t="s">
        <v>1673</v>
      </c>
      <c r="C274" s="506"/>
      <c r="D274" s="507"/>
      <c r="E274" s="508">
        <f>SUM(E272:E273)</f>
        <v>552</v>
      </c>
      <c r="F274" s="249"/>
      <c r="G274" s="506"/>
      <c r="H274" s="506"/>
      <c r="I274" s="507"/>
      <c r="J274" s="508">
        <f>SUM(J272:J273)</f>
        <v>0</v>
      </c>
      <c r="K274" s="508">
        <f>E274+J274</f>
        <v>552</v>
      </c>
      <c r="L274" s="508">
        <f>K274+L271</f>
        <v>19032</v>
      </c>
    </row>
    <row r="275" spans="1:12" x14ac:dyDescent="0.2">
      <c r="A275" s="503">
        <v>38412</v>
      </c>
      <c r="B275" t="s">
        <v>817</v>
      </c>
      <c r="C275" s="119">
        <v>4</v>
      </c>
      <c r="D275" s="504"/>
      <c r="E275" s="371">
        <v>13</v>
      </c>
      <c r="F275" t="s">
        <v>517</v>
      </c>
      <c r="G275" s="119" t="s">
        <v>776</v>
      </c>
      <c r="H275" s="119">
        <v>4</v>
      </c>
      <c r="I275" s="504"/>
      <c r="J275" s="371">
        <v>57</v>
      </c>
      <c r="K275" s="371"/>
      <c r="L275" s="371"/>
    </row>
    <row r="276" spans="1:12" x14ac:dyDescent="0.2">
      <c r="B276" t="s">
        <v>520</v>
      </c>
      <c r="C276" s="119"/>
      <c r="D276" s="504"/>
      <c r="E276" s="371"/>
      <c r="F276" t="s">
        <v>822</v>
      </c>
      <c r="G276" s="119" t="s">
        <v>1395</v>
      </c>
      <c r="H276" s="119">
        <v>5</v>
      </c>
      <c r="I276" s="504"/>
      <c r="J276" s="371">
        <v>48</v>
      </c>
      <c r="K276" s="371"/>
      <c r="L276" s="371"/>
    </row>
    <row r="277" spans="1:12" x14ac:dyDescent="0.2">
      <c r="B277" t="s">
        <v>1777</v>
      </c>
      <c r="C277" s="119">
        <v>2</v>
      </c>
      <c r="D277" s="504"/>
      <c r="E277" s="371">
        <v>6</v>
      </c>
      <c r="F277" t="s">
        <v>774</v>
      </c>
      <c r="G277" s="119" t="s">
        <v>776</v>
      </c>
      <c r="H277" s="119">
        <v>2</v>
      </c>
      <c r="I277" s="504"/>
      <c r="J277" s="371">
        <v>29</v>
      </c>
      <c r="K277" s="371"/>
      <c r="L277" s="371"/>
    </row>
    <row r="278" spans="1:12" x14ac:dyDescent="0.2">
      <c r="B278" t="s">
        <v>820</v>
      </c>
      <c r="C278" s="119">
        <v>1</v>
      </c>
      <c r="D278" s="504"/>
      <c r="E278" s="371">
        <v>3</v>
      </c>
      <c r="F278" t="s">
        <v>823</v>
      </c>
      <c r="G278" s="119" t="s">
        <v>1395</v>
      </c>
      <c r="H278" s="119">
        <v>15</v>
      </c>
      <c r="I278" s="504"/>
      <c r="J278" s="371">
        <v>17</v>
      </c>
      <c r="K278" s="371"/>
      <c r="L278" s="371"/>
    </row>
    <row r="279" spans="1:12" x14ac:dyDescent="0.2">
      <c r="B279" t="s">
        <v>1777</v>
      </c>
      <c r="C279" s="119">
        <v>2</v>
      </c>
      <c r="D279" s="504"/>
      <c r="E279" s="371">
        <v>6</v>
      </c>
      <c r="F279" t="s">
        <v>824</v>
      </c>
      <c r="G279" s="119" t="s">
        <v>1395</v>
      </c>
      <c r="H279" s="119">
        <v>0.1</v>
      </c>
      <c r="I279" s="504"/>
      <c r="J279" s="371">
        <v>3</v>
      </c>
      <c r="K279" s="371"/>
      <c r="L279" s="371"/>
    </row>
    <row r="280" spans="1:12" x14ac:dyDescent="0.2">
      <c r="B280" t="s">
        <v>791</v>
      </c>
      <c r="C280" s="119">
        <v>1</v>
      </c>
      <c r="D280" s="504"/>
      <c r="E280" s="371">
        <v>3</v>
      </c>
      <c r="F280" t="s">
        <v>774</v>
      </c>
      <c r="G280" s="119" t="s">
        <v>776</v>
      </c>
      <c r="H280" s="119">
        <v>2</v>
      </c>
      <c r="I280" s="504"/>
      <c r="J280" s="371">
        <v>29</v>
      </c>
      <c r="K280" s="371"/>
      <c r="L280" s="371"/>
    </row>
    <row r="281" spans="1:12" x14ac:dyDescent="0.2">
      <c r="B281" t="s">
        <v>792</v>
      </c>
      <c r="C281" s="119">
        <v>4</v>
      </c>
      <c r="D281" s="504"/>
      <c r="E281" s="371">
        <v>12</v>
      </c>
      <c r="F281" t="s">
        <v>942</v>
      </c>
      <c r="G281" s="119" t="s">
        <v>776</v>
      </c>
      <c r="H281" s="119">
        <v>1</v>
      </c>
      <c r="I281" s="504"/>
      <c r="J281" s="371">
        <v>14</v>
      </c>
      <c r="K281" s="371"/>
      <c r="L281" s="371"/>
    </row>
    <row r="282" spans="1:12" x14ac:dyDescent="0.2">
      <c r="B282" t="s">
        <v>512</v>
      </c>
      <c r="C282" s="119">
        <v>4</v>
      </c>
      <c r="D282" s="504"/>
      <c r="E282" s="371">
        <v>12</v>
      </c>
      <c r="G282" s="119"/>
      <c r="H282" s="119"/>
      <c r="I282" s="504"/>
      <c r="J282" s="371"/>
      <c r="K282" s="371"/>
      <c r="L282" s="371"/>
    </row>
    <row r="283" spans="1:12" x14ac:dyDescent="0.2">
      <c r="A283" s="249"/>
      <c r="B283" s="505" t="s">
        <v>1673</v>
      </c>
      <c r="C283" s="506"/>
      <c r="D283" s="507"/>
      <c r="E283" s="508">
        <f>SUM(E275:E282)</f>
        <v>55</v>
      </c>
      <c r="F283" s="249"/>
      <c r="G283" s="506"/>
      <c r="H283" s="506"/>
      <c r="I283" s="507"/>
      <c r="J283" s="508">
        <f>SUM(J275:J282)</f>
        <v>197</v>
      </c>
      <c r="K283" s="508">
        <f>E283+J283</f>
        <v>252</v>
      </c>
      <c r="L283" s="508">
        <f>K283+L274</f>
        <v>19284</v>
      </c>
    </row>
    <row r="284" spans="1:12" x14ac:dyDescent="0.2">
      <c r="A284" s="503">
        <v>38443</v>
      </c>
      <c r="B284" t="s">
        <v>800</v>
      </c>
      <c r="C284" s="119">
        <v>4</v>
      </c>
      <c r="D284" s="504">
        <f>E284/C284</f>
        <v>3</v>
      </c>
      <c r="E284" s="371">
        <v>12</v>
      </c>
      <c r="G284" s="119"/>
      <c r="H284" s="119"/>
      <c r="I284" s="504"/>
      <c r="J284" s="371"/>
      <c r="K284" s="371"/>
      <c r="L284" s="371"/>
    </row>
    <row r="285" spans="1:12" x14ac:dyDescent="0.2">
      <c r="A285" s="249"/>
      <c r="B285" s="505" t="s">
        <v>1673</v>
      </c>
      <c r="C285" s="506"/>
      <c r="D285" s="507"/>
      <c r="E285" s="508">
        <f>SUM(E284)</f>
        <v>12</v>
      </c>
      <c r="F285" s="249"/>
      <c r="G285" s="506"/>
      <c r="H285" s="506"/>
      <c r="I285" s="507"/>
      <c r="J285" s="508">
        <f>SUM(J284)</f>
        <v>0</v>
      </c>
      <c r="K285" s="508">
        <f>E285+J285</f>
        <v>12</v>
      </c>
      <c r="L285" s="508">
        <f>K285+L283</f>
        <v>19296</v>
      </c>
    </row>
    <row r="286" spans="1:12" x14ac:dyDescent="0.2">
      <c r="A286" s="503">
        <v>38473</v>
      </c>
      <c r="C286" s="119"/>
      <c r="D286" s="504"/>
      <c r="E286" s="371"/>
      <c r="G286" s="119"/>
      <c r="H286" s="119"/>
      <c r="I286" s="504"/>
      <c r="J286" s="371"/>
      <c r="K286" s="371"/>
      <c r="L286" s="371"/>
    </row>
    <row r="287" spans="1:12" ht="13.5" thickBot="1" x14ac:dyDescent="0.25">
      <c r="A287" s="32"/>
      <c r="B287" s="49" t="s">
        <v>1673</v>
      </c>
      <c r="C287" s="276"/>
      <c r="D287" s="509"/>
      <c r="E287" s="510">
        <f>SUM(E286)</f>
        <v>0</v>
      </c>
      <c r="F287" s="32"/>
      <c r="G287" s="276"/>
      <c r="H287" s="276"/>
      <c r="I287" s="509"/>
      <c r="J287" s="510">
        <f>SUM(J286)</f>
        <v>0</v>
      </c>
      <c r="K287" s="510">
        <f>E287+J287</f>
        <v>0</v>
      </c>
      <c r="L287" s="510">
        <f>K287+L285</f>
        <v>19296</v>
      </c>
    </row>
    <row r="288" spans="1:12" x14ac:dyDescent="0.2">
      <c r="C288" s="119"/>
      <c r="D288" s="504"/>
      <c r="E288" s="371"/>
      <c r="G288" s="119"/>
      <c r="H288" s="119"/>
      <c r="I288" s="504"/>
      <c r="J288" s="371"/>
      <c r="K288" s="371"/>
      <c r="L288" s="371"/>
    </row>
    <row r="289" spans="1:12" x14ac:dyDescent="0.2">
      <c r="C289" s="119"/>
      <c r="D289" s="504"/>
      <c r="E289" s="371"/>
      <c r="G289" s="119"/>
      <c r="H289" s="119"/>
      <c r="I289" s="504"/>
      <c r="J289" s="371"/>
      <c r="K289" s="371"/>
      <c r="L289" s="371"/>
    </row>
    <row r="290" spans="1:12" x14ac:dyDescent="0.2">
      <c r="A290" s="23" t="s">
        <v>337</v>
      </c>
      <c r="C290" s="119"/>
      <c r="D290" s="504"/>
      <c r="E290" s="371"/>
      <c r="G290" s="119"/>
      <c r="H290" s="119"/>
      <c r="I290" s="504"/>
      <c r="J290" s="371"/>
      <c r="K290" s="371"/>
      <c r="L290" s="371"/>
    </row>
    <row r="291" spans="1:12" x14ac:dyDescent="0.2">
      <c r="A291" s="23"/>
      <c r="C291" s="119"/>
      <c r="D291" s="504"/>
      <c r="E291" s="371"/>
      <c r="F291" t="s">
        <v>346</v>
      </c>
      <c r="G291" s="511">
        <v>0.15</v>
      </c>
      <c r="H291" s="119"/>
      <c r="I291" s="504"/>
      <c r="J291" s="371"/>
      <c r="K291" s="371"/>
      <c r="L291" s="371"/>
    </row>
    <row r="292" spans="1:12" x14ac:dyDescent="0.2">
      <c r="A292" t="s">
        <v>338</v>
      </c>
      <c r="B292" t="s">
        <v>339</v>
      </c>
      <c r="C292" s="119" t="s">
        <v>340</v>
      </c>
      <c r="D292" s="504" t="s">
        <v>638</v>
      </c>
      <c r="E292" s="371" t="s">
        <v>341</v>
      </c>
      <c r="F292" t="s">
        <v>342</v>
      </c>
      <c r="G292" s="119" t="s">
        <v>343</v>
      </c>
      <c r="H292" s="119" t="s">
        <v>344</v>
      </c>
      <c r="I292" s="504"/>
      <c r="J292" s="371"/>
      <c r="K292" s="371"/>
      <c r="L292" s="371"/>
    </row>
    <row r="293" spans="1:12" x14ac:dyDescent="0.2">
      <c r="A293" s="24">
        <v>0</v>
      </c>
      <c r="B293" t="s">
        <v>345</v>
      </c>
      <c r="C293" s="119">
        <f>-'Val Ref Finca'!B41</f>
        <v>-873600</v>
      </c>
      <c r="D293" s="504">
        <v>0</v>
      </c>
      <c r="E293" s="371">
        <f>D293+C293</f>
        <v>-873600</v>
      </c>
      <c r="F293" s="24">
        <f>1/(1+$G$291)^A293</f>
        <v>1</v>
      </c>
      <c r="G293" s="119">
        <f>E293*F293</f>
        <v>-873600</v>
      </c>
      <c r="H293" s="119">
        <f>G293</f>
        <v>-873600</v>
      </c>
      <c r="I293" s="504"/>
      <c r="J293" s="371"/>
      <c r="K293" s="371"/>
      <c r="L293" s="371"/>
    </row>
    <row r="294" spans="1:12" x14ac:dyDescent="0.2">
      <c r="A294" s="24">
        <v>1</v>
      </c>
      <c r="C294" s="119">
        <f>-L70*20</f>
        <v>-193420</v>
      </c>
      <c r="D294" s="504">
        <v>0</v>
      </c>
      <c r="E294" s="371">
        <f t="shared" ref="E294:E318" si="12">D294+C294</f>
        <v>-193420</v>
      </c>
      <c r="F294" s="24">
        <f t="shared" ref="F294:F318" si="13">1/(1+$G$291)^A294</f>
        <v>0.86956521739130443</v>
      </c>
      <c r="G294" s="119">
        <f t="shared" ref="G294:G318" si="14">E294*F294</f>
        <v>-168191.30434782611</v>
      </c>
      <c r="H294" s="119">
        <f>G294+H293</f>
        <v>-1041791.3043478262</v>
      </c>
      <c r="I294" s="504"/>
      <c r="J294" s="371"/>
      <c r="K294" s="371"/>
      <c r="L294" s="371"/>
    </row>
    <row r="295" spans="1:12" x14ac:dyDescent="0.2">
      <c r="A295" s="24">
        <v>2</v>
      </c>
      <c r="C295" s="119">
        <f>(-L124+L70)*20</f>
        <v>-60400</v>
      </c>
      <c r="D295" s="504">
        <v>0</v>
      </c>
      <c r="E295" s="371">
        <f t="shared" si="12"/>
        <v>-60400</v>
      </c>
      <c r="F295" s="24">
        <f t="shared" si="13"/>
        <v>0.7561436672967865</v>
      </c>
      <c r="G295" s="119">
        <f t="shared" si="14"/>
        <v>-45671.077504725901</v>
      </c>
      <c r="H295" s="119">
        <f t="shared" ref="H295:H318" si="15">G295+H294</f>
        <v>-1087462.3818525521</v>
      </c>
      <c r="I295" s="504"/>
      <c r="J295" s="371"/>
      <c r="K295" s="371"/>
      <c r="L295" s="371"/>
    </row>
    <row r="296" spans="1:12" x14ac:dyDescent="0.2">
      <c r="A296" s="24">
        <v>3</v>
      </c>
      <c r="C296" s="119">
        <f>(-L177+L124)*20</f>
        <v>-36980</v>
      </c>
      <c r="D296" s="512">
        <f>5000*0.92*20</f>
        <v>92000</v>
      </c>
      <c r="E296" s="371">
        <f t="shared" si="12"/>
        <v>55020</v>
      </c>
      <c r="F296" s="24">
        <f t="shared" si="13"/>
        <v>0.65751623243198831</v>
      </c>
      <c r="G296" s="119">
        <f t="shared" si="14"/>
        <v>36176.543108407997</v>
      </c>
      <c r="H296" s="119">
        <f t="shared" si="15"/>
        <v>-1051285.838744144</v>
      </c>
      <c r="I296" s="504"/>
      <c r="J296" s="371"/>
      <c r="K296" s="371"/>
      <c r="L296" s="371"/>
    </row>
    <row r="297" spans="1:12" x14ac:dyDescent="0.2">
      <c r="A297" s="24">
        <v>4</v>
      </c>
      <c r="C297" s="119">
        <f>(-L232+L177)*20</f>
        <v>-48900</v>
      </c>
      <c r="D297" s="512">
        <f>12000*20*0.92</f>
        <v>220800</v>
      </c>
      <c r="E297" s="371">
        <f t="shared" si="12"/>
        <v>171900</v>
      </c>
      <c r="F297" s="24">
        <f t="shared" si="13"/>
        <v>0.57175324559303342</v>
      </c>
      <c r="G297" s="119">
        <f t="shared" si="14"/>
        <v>98284.382917442446</v>
      </c>
      <c r="H297" s="119">
        <f t="shared" si="15"/>
        <v>-953001.45582670148</v>
      </c>
      <c r="I297" s="504"/>
      <c r="J297" s="371"/>
      <c r="K297" s="371"/>
      <c r="L297" s="371"/>
    </row>
    <row r="298" spans="1:12" x14ac:dyDescent="0.2">
      <c r="A298" s="24">
        <v>5</v>
      </c>
      <c r="C298" s="119">
        <f>(-L287+L232)*20</f>
        <v>-46220</v>
      </c>
      <c r="D298" s="512">
        <f>18000*20*0.92</f>
        <v>331200</v>
      </c>
      <c r="E298" s="371">
        <f t="shared" si="12"/>
        <v>284980</v>
      </c>
      <c r="F298" s="24">
        <f t="shared" si="13"/>
        <v>0.49717673529828987</v>
      </c>
      <c r="G298" s="119">
        <f t="shared" si="14"/>
        <v>141685.42602530666</v>
      </c>
      <c r="H298" s="119">
        <f t="shared" si="15"/>
        <v>-811316.02980139479</v>
      </c>
      <c r="I298" s="504"/>
      <c r="J298" s="371"/>
      <c r="K298" s="371"/>
      <c r="L298" s="371"/>
    </row>
    <row r="299" spans="1:12" x14ac:dyDescent="0.2">
      <c r="A299" s="24">
        <v>6</v>
      </c>
      <c r="C299" s="119">
        <f>C298</f>
        <v>-46220</v>
      </c>
      <c r="D299" s="512">
        <f t="shared" ref="D299:D318" si="16">18000*20*0.92</f>
        <v>331200</v>
      </c>
      <c r="E299" s="371">
        <f t="shared" si="12"/>
        <v>284980</v>
      </c>
      <c r="F299" s="24">
        <f t="shared" si="13"/>
        <v>0.43232759591155645</v>
      </c>
      <c r="G299" s="119">
        <f t="shared" si="14"/>
        <v>123204.71828287536</v>
      </c>
      <c r="H299" s="119">
        <f t="shared" si="15"/>
        <v>-688111.31151851942</v>
      </c>
      <c r="I299" s="504"/>
      <c r="J299" s="371"/>
      <c r="K299" s="371"/>
      <c r="L299" s="371"/>
    </row>
    <row r="300" spans="1:12" x14ac:dyDescent="0.2">
      <c r="A300" s="24">
        <v>7</v>
      </c>
      <c r="C300" s="119">
        <f t="shared" ref="C300:C318" si="17">C299</f>
        <v>-46220</v>
      </c>
      <c r="D300" s="512">
        <f t="shared" si="16"/>
        <v>331200</v>
      </c>
      <c r="E300" s="371">
        <f t="shared" si="12"/>
        <v>284980</v>
      </c>
      <c r="F300" s="24">
        <f t="shared" si="13"/>
        <v>0.37593703992309269</v>
      </c>
      <c r="G300" s="119">
        <f t="shared" si="14"/>
        <v>107134.53763728295</v>
      </c>
      <c r="H300" s="119">
        <f t="shared" si="15"/>
        <v>-580976.77388123644</v>
      </c>
      <c r="I300" s="504"/>
      <c r="J300" s="371"/>
      <c r="K300" s="371"/>
      <c r="L300" s="371"/>
    </row>
    <row r="301" spans="1:12" x14ac:dyDescent="0.2">
      <c r="A301" s="24">
        <v>8</v>
      </c>
      <c r="C301" s="119">
        <f t="shared" si="17"/>
        <v>-46220</v>
      </c>
      <c r="D301" s="512">
        <f t="shared" si="16"/>
        <v>331200</v>
      </c>
      <c r="E301" s="371">
        <f t="shared" si="12"/>
        <v>284980</v>
      </c>
      <c r="F301" s="24">
        <f t="shared" si="13"/>
        <v>0.32690177384616753</v>
      </c>
      <c r="G301" s="119">
        <f t="shared" si="14"/>
        <v>93160.467510680828</v>
      </c>
      <c r="H301" s="119">
        <f t="shared" si="15"/>
        <v>-487816.3063705556</v>
      </c>
      <c r="I301" s="504"/>
      <c r="J301" s="371"/>
      <c r="K301" s="371"/>
      <c r="L301" s="371"/>
    </row>
    <row r="302" spans="1:12" x14ac:dyDescent="0.2">
      <c r="A302" s="24">
        <v>9</v>
      </c>
      <c r="C302" s="119">
        <f t="shared" si="17"/>
        <v>-46220</v>
      </c>
      <c r="D302" s="512">
        <f t="shared" si="16"/>
        <v>331200</v>
      </c>
      <c r="E302" s="371">
        <f t="shared" si="12"/>
        <v>284980</v>
      </c>
      <c r="F302" s="24">
        <f t="shared" si="13"/>
        <v>0.28426241204014574</v>
      </c>
      <c r="G302" s="119">
        <f t="shared" si="14"/>
        <v>81009.102183200739</v>
      </c>
      <c r="H302" s="119">
        <f t="shared" si="15"/>
        <v>-406807.20418735489</v>
      </c>
      <c r="I302" s="504"/>
      <c r="J302" s="371"/>
      <c r="K302" s="371"/>
      <c r="L302" s="371"/>
    </row>
    <row r="303" spans="1:12" x14ac:dyDescent="0.2">
      <c r="A303" s="24">
        <v>10</v>
      </c>
      <c r="C303" s="119">
        <f t="shared" si="17"/>
        <v>-46220</v>
      </c>
      <c r="D303" s="512">
        <f t="shared" si="16"/>
        <v>331200</v>
      </c>
      <c r="E303" s="371">
        <f t="shared" si="12"/>
        <v>284980</v>
      </c>
      <c r="F303" s="24">
        <f t="shared" si="13"/>
        <v>0.24718470612186585</v>
      </c>
      <c r="G303" s="119">
        <f t="shared" si="14"/>
        <v>70442.697550609329</v>
      </c>
      <c r="H303" s="119">
        <f t="shared" si="15"/>
        <v>-336364.50663674553</v>
      </c>
      <c r="I303" s="504"/>
      <c r="J303" s="371"/>
      <c r="K303" s="371"/>
      <c r="L303" s="371"/>
    </row>
    <row r="304" spans="1:12" x14ac:dyDescent="0.2">
      <c r="A304" s="24">
        <v>11</v>
      </c>
      <c r="C304" s="119">
        <f t="shared" si="17"/>
        <v>-46220</v>
      </c>
      <c r="D304" s="512">
        <f t="shared" si="16"/>
        <v>331200</v>
      </c>
      <c r="E304" s="371">
        <f t="shared" si="12"/>
        <v>284980</v>
      </c>
      <c r="F304" s="24">
        <f t="shared" si="13"/>
        <v>0.21494322271466598</v>
      </c>
      <c r="G304" s="119">
        <f t="shared" si="14"/>
        <v>61254.519609225514</v>
      </c>
      <c r="H304" s="119">
        <f t="shared" si="15"/>
        <v>-275109.98702752002</v>
      </c>
      <c r="I304" s="504"/>
      <c r="J304" s="371"/>
      <c r="K304" s="371"/>
      <c r="L304" s="371"/>
    </row>
    <row r="305" spans="1:12" x14ac:dyDescent="0.2">
      <c r="A305" s="24">
        <v>12</v>
      </c>
      <c r="C305" s="119">
        <f t="shared" si="17"/>
        <v>-46220</v>
      </c>
      <c r="D305" s="512">
        <f t="shared" si="16"/>
        <v>331200</v>
      </c>
      <c r="E305" s="371">
        <f t="shared" si="12"/>
        <v>284980</v>
      </c>
      <c r="F305" s="24">
        <f t="shared" si="13"/>
        <v>0.18690715018666609</v>
      </c>
      <c r="G305" s="119">
        <f t="shared" si="14"/>
        <v>53264.799660196106</v>
      </c>
      <c r="H305" s="119">
        <f t="shared" si="15"/>
        <v>-221845.1873673239</v>
      </c>
      <c r="I305" s="504"/>
      <c r="J305" s="371"/>
      <c r="K305" s="371"/>
      <c r="L305" s="371"/>
    </row>
    <row r="306" spans="1:12" x14ac:dyDescent="0.2">
      <c r="A306" s="24">
        <v>13</v>
      </c>
      <c r="C306" s="119">
        <f t="shared" si="17"/>
        <v>-46220</v>
      </c>
      <c r="D306" s="512">
        <f t="shared" si="16"/>
        <v>331200</v>
      </c>
      <c r="E306" s="371">
        <f t="shared" si="12"/>
        <v>284980</v>
      </c>
      <c r="F306" s="24">
        <f t="shared" si="13"/>
        <v>0.16252795668405748</v>
      </c>
      <c r="G306" s="119">
        <f t="shared" si="14"/>
        <v>46317.2170958227</v>
      </c>
      <c r="H306" s="119">
        <f t="shared" si="15"/>
        <v>-175527.9702715012</v>
      </c>
      <c r="I306" s="504"/>
      <c r="J306" s="371"/>
      <c r="K306" s="371"/>
      <c r="L306" s="371"/>
    </row>
    <row r="307" spans="1:12" x14ac:dyDescent="0.2">
      <c r="A307" s="24">
        <v>14</v>
      </c>
      <c r="C307" s="119">
        <f t="shared" si="17"/>
        <v>-46220</v>
      </c>
      <c r="D307" s="512">
        <f t="shared" si="16"/>
        <v>331200</v>
      </c>
      <c r="E307" s="371">
        <f t="shared" si="12"/>
        <v>284980</v>
      </c>
      <c r="F307" s="24">
        <f t="shared" si="13"/>
        <v>0.14132865798613695</v>
      </c>
      <c r="G307" s="119">
        <f t="shared" si="14"/>
        <v>40275.84095288931</v>
      </c>
      <c r="H307" s="119">
        <f t="shared" si="15"/>
        <v>-135252.12931861187</v>
      </c>
      <c r="I307" s="504"/>
      <c r="J307" s="371"/>
      <c r="K307" s="371"/>
      <c r="L307" s="371"/>
    </row>
    <row r="308" spans="1:12" x14ac:dyDescent="0.2">
      <c r="A308" s="24">
        <v>15</v>
      </c>
      <c r="C308" s="119">
        <f t="shared" si="17"/>
        <v>-46220</v>
      </c>
      <c r="D308" s="512">
        <f t="shared" si="16"/>
        <v>331200</v>
      </c>
      <c r="E308" s="371">
        <f t="shared" si="12"/>
        <v>284980</v>
      </c>
      <c r="F308" s="24">
        <f t="shared" si="13"/>
        <v>0.1228944852053365</v>
      </c>
      <c r="G308" s="119">
        <f t="shared" si="14"/>
        <v>35022.470393816795</v>
      </c>
      <c r="H308" s="119">
        <f t="shared" si="15"/>
        <v>-100229.65892479508</v>
      </c>
      <c r="I308" s="504"/>
      <c r="J308" s="371"/>
      <c r="K308" s="371"/>
      <c r="L308" s="371"/>
    </row>
    <row r="309" spans="1:12" x14ac:dyDescent="0.2">
      <c r="A309" s="24">
        <v>16</v>
      </c>
      <c r="C309" s="119">
        <f t="shared" si="17"/>
        <v>-46220</v>
      </c>
      <c r="D309" s="512">
        <f t="shared" si="16"/>
        <v>331200</v>
      </c>
      <c r="E309" s="371">
        <f t="shared" si="12"/>
        <v>284980</v>
      </c>
      <c r="F309" s="24">
        <f t="shared" si="13"/>
        <v>0.10686476974377089</v>
      </c>
      <c r="G309" s="119">
        <f t="shared" si="14"/>
        <v>30454.322081579827</v>
      </c>
      <c r="H309" s="119">
        <f t="shared" si="15"/>
        <v>-69775.336843215249</v>
      </c>
      <c r="I309" s="504"/>
      <c r="J309" s="371"/>
      <c r="K309" s="371"/>
      <c r="L309" s="371"/>
    </row>
    <row r="310" spans="1:12" x14ac:dyDescent="0.2">
      <c r="A310" s="24">
        <v>17</v>
      </c>
      <c r="C310" s="119">
        <f t="shared" si="17"/>
        <v>-46220</v>
      </c>
      <c r="D310" s="512">
        <f t="shared" si="16"/>
        <v>331200</v>
      </c>
      <c r="E310" s="371">
        <f t="shared" si="12"/>
        <v>284980</v>
      </c>
      <c r="F310" s="24">
        <f t="shared" si="13"/>
        <v>9.2925886733713825E-2</v>
      </c>
      <c r="G310" s="119">
        <f t="shared" si="14"/>
        <v>26482.019201373765</v>
      </c>
      <c r="H310" s="119">
        <f t="shared" si="15"/>
        <v>-43293.317641841481</v>
      </c>
      <c r="I310" s="504"/>
      <c r="J310" s="371"/>
      <c r="K310" s="371"/>
      <c r="L310" s="371"/>
    </row>
    <row r="311" spans="1:12" x14ac:dyDescent="0.2">
      <c r="A311" s="24">
        <v>18</v>
      </c>
      <c r="C311" s="119">
        <f t="shared" si="17"/>
        <v>-46220</v>
      </c>
      <c r="D311" s="512">
        <f t="shared" si="16"/>
        <v>331200</v>
      </c>
      <c r="E311" s="371">
        <f t="shared" si="12"/>
        <v>284980</v>
      </c>
      <c r="F311" s="24">
        <f t="shared" si="13"/>
        <v>8.0805118898881603E-2</v>
      </c>
      <c r="G311" s="119">
        <f t="shared" si="14"/>
        <v>23027.84278380328</v>
      </c>
      <c r="H311" s="119">
        <f t="shared" si="15"/>
        <v>-20265.4748580382</v>
      </c>
      <c r="I311" s="504"/>
      <c r="J311" s="371"/>
      <c r="K311" s="371"/>
      <c r="L311" s="371"/>
    </row>
    <row r="312" spans="1:12" x14ac:dyDescent="0.2">
      <c r="A312" s="24">
        <v>19</v>
      </c>
      <c r="C312" s="119">
        <f t="shared" si="17"/>
        <v>-46220</v>
      </c>
      <c r="D312" s="512">
        <f t="shared" si="16"/>
        <v>331200</v>
      </c>
      <c r="E312" s="371">
        <f t="shared" si="12"/>
        <v>284980</v>
      </c>
      <c r="F312" s="24">
        <f t="shared" si="13"/>
        <v>7.0265320781636179E-2</v>
      </c>
      <c r="G312" s="119">
        <f t="shared" si="14"/>
        <v>20024.211116350678</v>
      </c>
      <c r="H312" s="119">
        <f t="shared" si="15"/>
        <v>-241.26374168752227</v>
      </c>
      <c r="I312" s="504"/>
      <c r="J312" s="371"/>
      <c r="K312" s="371"/>
      <c r="L312" s="371"/>
    </row>
    <row r="313" spans="1:12" x14ac:dyDescent="0.2">
      <c r="A313" s="24">
        <v>20</v>
      </c>
      <c r="C313" s="119">
        <f t="shared" si="17"/>
        <v>-46220</v>
      </c>
      <c r="D313" s="512">
        <f t="shared" si="16"/>
        <v>331200</v>
      </c>
      <c r="E313" s="371">
        <f t="shared" si="12"/>
        <v>284980</v>
      </c>
      <c r="F313" s="24">
        <f t="shared" si="13"/>
        <v>6.1100278940553199E-2</v>
      </c>
      <c r="G313" s="119">
        <f t="shared" si="14"/>
        <v>17412.357492478852</v>
      </c>
      <c r="H313" s="119">
        <f t="shared" si="15"/>
        <v>17171.09375079133</v>
      </c>
      <c r="I313" s="504"/>
      <c r="J313" s="371"/>
      <c r="K313" s="371"/>
      <c r="L313" s="371"/>
    </row>
    <row r="314" spans="1:12" x14ac:dyDescent="0.2">
      <c r="A314" s="24">
        <v>21</v>
      </c>
      <c r="C314" s="119">
        <f t="shared" si="17"/>
        <v>-46220</v>
      </c>
      <c r="D314" s="512">
        <f t="shared" si="16"/>
        <v>331200</v>
      </c>
      <c r="E314" s="371">
        <f t="shared" si="12"/>
        <v>284980</v>
      </c>
      <c r="F314" s="24">
        <f t="shared" si="13"/>
        <v>5.3130677339611479E-2</v>
      </c>
      <c r="G314" s="119">
        <f t="shared" si="14"/>
        <v>15141.18042824248</v>
      </c>
      <c r="H314" s="119">
        <f t="shared" si="15"/>
        <v>32312.274179033811</v>
      </c>
      <c r="I314" s="504"/>
      <c r="J314" s="371"/>
      <c r="K314" s="371"/>
      <c r="L314" s="371"/>
    </row>
    <row r="315" spans="1:12" x14ac:dyDescent="0.2">
      <c r="A315" s="24">
        <v>22</v>
      </c>
      <c r="C315" s="119">
        <f t="shared" si="17"/>
        <v>-46220</v>
      </c>
      <c r="D315" s="512">
        <f t="shared" si="16"/>
        <v>331200</v>
      </c>
      <c r="E315" s="371">
        <f t="shared" si="12"/>
        <v>284980</v>
      </c>
      <c r="F315" s="24">
        <f t="shared" si="13"/>
        <v>4.6200588990966504E-2</v>
      </c>
      <c r="G315" s="119">
        <f t="shared" si="14"/>
        <v>13166.243850645635</v>
      </c>
      <c r="H315" s="119">
        <f t="shared" si="15"/>
        <v>45478.518029679442</v>
      </c>
      <c r="I315" s="504"/>
      <c r="J315" s="371"/>
      <c r="K315" s="371"/>
      <c r="L315" s="371"/>
    </row>
    <row r="316" spans="1:12" x14ac:dyDescent="0.2">
      <c r="A316" s="24">
        <v>23</v>
      </c>
      <c r="C316" s="119">
        <f t="shared" si="17"/>
        <v>-46220</v>
      </c>
      <c r="D316" s="512">
        <f t="shared" si="16"/>
        <v>331200</v>
      </c>
      <c r="E316" s="371">
        <f t="shared" si="12"/>
        <v>284980</v>
      </c>
      <c r="F316" s="24">
        <f t="shared" si="13"/>
        <v>4.0174425209536097E-2</v>
      </c>
      <c r="G316" s="119">
        <f t="shared" si="14"/>
        <v>11448.907696213597</v>
      </c>
      <c r="H316" s="119">
        <f t="shared" si="15"/>
        <v>56927.425725893037</v>
      </c>
      <c r="I316" s="504"/>
      <c r="J316" s="371"/>
      <c r="K316" s="371"/>
      <c r="L316" s="371"/>
    </row>
    <row r="317" spans="1:12" x14ac:dyDescent="0.2">
      <c r="A317" s="24">
        <v>24</v>
      </c>
      <c r="C317" s="119">
        <f t="shared" si="17"/>
        <v>-46220</v>
      </c>
      <c r="D317" s="512">
        <f t="shared" si="16"/>
        <v>331200</v>
      </c>
      <c r="E317" s="371">
        <f t="shared" si="12"/>
        <v>284980</v>
      </c>
      <c r="F317" s="24">
        <f t="shared" si="13"/>
        <v>3.493428279090096E-2</v>
      </c>
      <c r="G317" s="119">
        <f t="shared" si="14"/>
        <v>9955.5719097509555</v>
      </c>
      <c r="H317" s="119">
        <f t="shared" si="15"/>
        <v>66882.997635643987</v>
      </c>
      <c r="I317" s="504"/>
      <c r="J317" s="371"/>
      <c r="K317" s="371"/>
      <c r="L317" s="371"/>
    </row>
    <row r="318" spans="1:12" x14ac:dyDescent="0.2">
      <c r="A318" s="24">
        <v>25</v>
      </c>
      <c r="C318" s="119">
        <f t="shared" si="17"/>
        <v>-46220</v>
      </c>
      <c r="D318" s="512">
        <f t="shared" si="16"/>
        <v>331200</v>
      </c>
      <c r="E318" s="371">
        <f t="shared" si="12"/>
        <v>284980</v>
      </c>
      <c r="F318" s="24">
        <f t="shared" si="13"/>
        <v>3.03776372094791E-2</v>
      </c>
      <c r="G318" s="119">
        <f t="shared" si="14"/>
        <v>8657.0190519573534</v>
      </c>
      <c r="H318" s="119">
        <f t="shared" si="15"/>
        <v>75540.016687601339</v>
      </c>
      <c r="I318" s="504"/>
      <c r="J318" s="371"/>
      <c r="K318" s="371"/>
      <c r="L318" s="371"/>
    </row>
    <row r="319" spans="1:12" x14ac:dyDescent="0.2">
      <c r="C319" s="119"/>
      <c r="D319" s="504"/>
      <c r="E319" s="371"/>
      <c r="G319" s="119"/>
      <c r="H319" s="119"/>
      <c r="I319" s="504"/>
      <c r="J319" s="371"/>
      <c r="K319" s="371"/>
      <c r="L319" s="371"/>
    </row>
    <row r="320" spans="1:12" x14ac:dyDescent="0.2">
      <c r="C320" s="119"/>
      <c r="D320" s="504"/>
      <c r="E320" s="371"/>
      <c r="G320" s="119"/>
      <c r="H320" s="119"/>
      <c r="I320" s="504"/>
      <c r="J320" s="371"/>
      <c r="K320" s="371"/>
      <c r="L320" s="371"/>
    </row>
    <row r="321" spans="3:12" x14ac:dyDescent="0.2">
      <c r="C321" s="119"/>
      <c r="D321" s="504"/>
      <c r="E321" s="371"/>
      <c r="G321" s="119"/>
      <c r="H321" s="119"/>
      <c r="I321" s="504"/>
      <c r="J321" s="371"/>
      <c r="K321" s="371"/>
      <c r="L321" s="371"/>
    </row>
    <row r="322" spans="3:12" x14ac:dyDescent="0.2">
      <c r="C322" s="119"/>
      <c r="D322" s="504"/>
      <c r="E322" s="371"/>
      <c r="G322" s="119"/>
      <c r="H322" s="119"/>
      <c r="I322" s="504"/>
      <c r="J322" s="371"/>
      <c r="K322" s="371"/>
      <c r="L322" s="371"/>
    </row>
    <row r="323" spans="3:12" x14ac:dyDescent="0.2">
      <c r="C323" s="119"/>
      <c r="D323" s="504"/>
      <c r="E323" s="371"/>
      <c r="G323" s="119"/>
      <c r="H323" s="119"/>
      <c r="I323" s="504"/>
      <c r="J323" s="371"/>
      <c r="K323" s="371"/>
      <c r="L323" s="371"/>
    </row>
    <row r="324" spans="3:12" x14ac:dyDescent="0.2">
      <c r="C324" s="119"/>
      <c r="D324" s="504"/>
      <c r="E324" s="371"/>
      <c r="G324" s="119"/>
      <c r="H324" s="119"/>
      <c r="I324" s="504"/>
      <c r="J324" s="371"/>
      <c r="K324" s="371"/>
      <c r="L324" s="371"/>
    </row>
    <row r="325" spans="3:12" x14ac:dyDescent="0.2">
      <c r="C325" s="119"/>
      <c r="D325" s="504"/>
      <c r="E325" s="371"/>
      <c r="G325" s="119"/>
      <c r="H325" s="119"/>
      <c r="I325" s="504"/>
      <c r="J325" s="371"/>
      <c r="K325" s="371"/>
      <c r="L325" s="371"/>
    </row>
    <row r="326" spans="3:12" x14ac:dyDescent="0.2">
      <c r="C326" s="119"/>
      <c r="D326" s="504"/>
      <c r="E326" s="371"/>
      <c r="G326" s="119"/>
      <c r="H326" s="119"/>
      <c r="I326" s="504"/>
      <c r="J326" s="371"/>
      <c r="K326" s="371"/>
      <c r="L326" s="371"/>
    </row>
    <row r="327" spans="3:12" x14ac:dyDescent="0.2">
      <c r="C327" s="119"/>
      <c r="D327" s="504"/>
      <c r="E327" s="371"/>
      <c r="G327" s="119"/>
      <c r="H327" s="119"/>
      <c r="I327" s="504"/>
      <c r="J327" s="371"/>
      <c r="K327" s="371"/>
      <c r="L327" s="371"/>
    </row>
    <row r="328" spans="3:12" x14ac:dyDescent="0.2">
      <c r="C328" s="119"/>
      <c r="D328" s="504"/>
      <c r="E328" s="371"/>
      <c r="G328" s="119"/>
      <c r="H328" s="119"/>
      <c r="I328" s="504"/>
      <c r="J328" s="371"/>
      <c r="K328" s="371"/>
      <c r="L328" s="371"/>
    </row>
    <row r="329" spans="3:12" x14ac:dyDescent="0.2">
      <c r="C329" s="119"/>
      <c r="D329" s="504"/>
      <c r="E329" s="371"/>
      <c r="G329" s="119"/>
      <c r="H329" s="119"/>
      <c r="I329" s="504"/>
      <c r="J329" s="371"/>
      <c r="K329" s="371"/>
      <c r="L329" s="371"/>
    </row>
    <row r="330" spans="3:12" x14ac:dyDescent="0.2">
      <c r="C330" s="119"/>
      <c r="D330" s="504"/>
      <c r="E330" s="371"/>
      <c r="G330" s="119"/>
      <c r="H330" s="119"/>
      <c r="I330" s="504"/>
      <c r="J330" s="371"/>
      <c r="K330" s="371"/>
      <c r="L330" s="371"/>
    </row>
    <row r="331" spans="3:12" x14ac:dyDescent="0.2">
      <c r="C331" s="119"/>
      <c r="D331" s="504"/>
      <c r="E331" s="371"/>
      <c r="G331" s="119"/>
      <c r="H331" s="119"/>
      <c r="I331" s="504"/>
      <c r="J331" s="371"/>
      <c r="K331" s="371"/>
      <c r="L331" s="371"/>
    </row>
    <row r="332" spans="3:12" x14ac:dyDescent="0.2">
      <c r="C332" s="119"/>
      <c r="D332" s="504"/>
      <c r="E332" s="371"/>
      <c r="G332" s="119"/>
      <c r="H332" s="119"/>
      <c r="I332" s="504"/>
      <c r="J332" s="371"/>
      <c r="K332" s="371"/>
      <c r="L332" s="371"/>
    </row>
    <row r="333" spans="3:12" x14ac:dyDescent="0.2">
      <c r="C333" s="119"/>
      <c r="D333" s="504"/>
      <c r="E333" s="371"/>
      <c r="G333" s="119"/>
      <c r="H333" s="119"/>
      <c r="I333" s="504"/>
      <c r="J333" s="371"/>
      <c r="K333" s="371"/>
      <c r="L333" s="371"/>
    </row>
    <row r="334" spans="3:12" x14ac:dyDescent="0.2">
      <c r="C334" s="119"/>
      <c r="D334" s="504"/>
      <c r="E334" s="371"/>
      <c r="G334" s="119"/>
      <c r="H334" s="119"/>
      <c r="I334" s="504"/>
      <c r="J334" s="371"/>
      <c r="K334" s="371"/>
      <c r="L334" s="371"/>
    </row>
    <row r="335" spans="3:12" x14ac:dyDescent="0.2">
      <c r="C335" s="119"/>
      <c r="D335" s="504"/>
      <c r="E335" s="371"/>
      <c r="G335" s="119"/>
      <c r="H335" s="119"/>
      <c r="I335" s="504"/>
      <c r="J335" s="371"/>
      <c r="K335" s="371"/>
      <c r="L335" s="371"/>
    </row>
    <row r="336" spans="3:12" x14ac:dyDescent="0.2">
      <c r="C336" s="119"/>
      <c r="D336" s="504"/>
      <c r="E336" s="371"/>
      <c r="G336" s="119"/>
      <c r="H336" s="119"/>
      <c r="I336" s="504"/>
      <c r="J336" s="371"/>
      <c r="K336" s="371"/>
      <c r="L336" s="371"/>
    </row>
    <row r="337" spans="3:12" x14ac:dyDescent="0.2">
      <c r="C337" s="119"/>
      <c r="D337" s="504"/>
      <c r="E337" s="371"/>
      <c r="G337" s="119"/>
      <c r="H337" s="119"/>
      <c r="I337" s="504"/>
      <c r="J337" s="371"/>
      <c r="K337" s="371"/>
      <c r="L337" s="371"/>
    </row>
    <row r="338" spans="3:12" x14ac:dyDescent="0.2">
      <c r="C338" s="119"/>
      <c r="D338" s="504"/>
      <c r="E338" s="371"/>
      <c r="G338" s="119"/>
      <c r="H338" s="119"/>
      <c r="I338" s="504"/>
      <c r="J338" s="371"/>
      <c r="K338" s="371"/>
      <c r="L338" s="371"/>
    </row>
    <row r="339" spans="3:12" x14ac:dyDescent="0.2">
      <c r="C339" s="119"/>
      <c r="D339" s="504"/>
      <c r="E339" s="371"/>
      <c r="G339" s="119"/>
      <c r="H339" s="119"/>
      <c r="I339" s="504"/>
      <c r="J339" s="371"/>
      <c r="K339" s="371"/>
      <c r="L339" s="371"/>
    </row>
    <row r="340" spans="3:12" x14ac:dyDescent="0.2">
      <c r="C340" s="119"/>
      <c r="D340" s="504"/>
      <c r="E340" s="371"/>
      <c r="G340" s="119"/>
      <c r="H340" s="119"/>
      <c r="I340" s="504"/>
      <c r="J340" s="371"/>
      <c r="K340" s="371"/>
      <c r="L340" s="371"/>
    </row>
    <row r="341" spans="3:12" x14ac:dyDescent="0.2">
      <c r="C341" s="119"/>
      <c r="D341" s="504"/>
      <c r="E341" s="371"/>
      <c r="G341" s="119"/>
      <c r="H341" s="119"/>
      <c r="I341" s="504"/>
      <c r="J341" s="371"/>
      <c r="K341" s="371"/>
      <c r="L341" s="371"/>
    </row>
    <row r="342" spans="3:12" x14ac:dyDescent="0.2">
      <c r="C342" s="119"/>
      <c r="D342" s="504"/>
      <c r="E342" s="371"/>
      <c r="G342" s="119"/>
      <c r="H342" s="119"/>
      <c r="I342" s="504"/>
      <c r="J342" s="371"/>
      <c r="K342" s="371"/>
      <c r="L342" s="371"/>
    </row>
    <row r="343" spans="3:12" x14ac:dyDescent="0.2">
      <c r="C343" s="119"/>
      <c r="D343" s="504"/>
      <c r="E343" s="371"/>
      <c r="G343" s="119"/>
      <c r="H343" s="119"/>
      <c r="I343" s="504"/>
      <c r="J343" s="371"/>
      <c r="K343" s="371"/>
      <c r="L343" s="371"/>
    </row>
    <row r="344" spans="3:12" x14ac:dyDescent="0.2">
      <c r="C344" s="119"/>
      <c r="D344" s="504"/>
      <c r="E344" s="371"/>
      <c r="G344" s="119"/>
      <c r="H344" s="119"/>
      <c r="I344" s="504"/>
      <c r="J344" s="371"/>
      <c r="K344" s="371"/>
      <c r="L344" s="371"/>
    </row>
    <row r="345" spans="3:12" x14ac:dyDescent="0.2">
      <c r="C345" s="119"/>
      <c r="D345" s="504"/>
      <c r="E345" s="371"/>
      <c r="G345" s="119"/>
      <c r="H345" s="119"/>
      <c r="I345" s="504"/>
      <c r="J345" s="371"/>
      <c r="K345" s="371"/>
      <c r="L345" s="371"/>
    </row>
    <row r="346" spans="3:12" x14ac:dyDescent="0.2">
      <c r="C346" s="119"/>
      <c r="D346" s="504"/>
      <c r="E346" s="371"/>
      <c r="G346" s="119"/>
      <c r="H346" s="119"/>
      <c r="I346" s="504"/>
      <c r="J346" s="371"/>
      <c r="K346" s="371"/>
      <c r="L346" s="371"/>
    </row>
    <row r="347" spans="3:12" x14ac:dyDescent="0.2">
      <c r="C347" s="119"/>
      <c r="D347" s="504"/>
      <c r="E347" s="371"/>
      <c r="G347" s="119"/>
      <c r="H347" s="119"/>
      <c r="I347" s="504"/>
      <c r="J347" s="371"/>
      <c r="K347" s="371"/>
      <c r="L347" s="371"/>
    </row>
    <row r="348" spans="3:12" x14ac:dyDescent="0.2">
      <c r="C348" s="119"/>
      <c r="D348" s="504"/>
      <c r="E348" s="371"/>
      <c r="G348" s="119"/>
      <c r="H348" s="119"/>
      <c r="I348" s="504"/>
      <c r="J348" s="371"/>
      <c r="K348" s="371"/>
      <c r="L348" s="371"/>
    </row>
    <row r="349" spans="3:12" x14ac:dyDescent="0.2">
      <c r="C349" s="119"/>
      <c r="D349" s="504"/>
      <c r="E349" s="371"/>
      <c r="G349" s="119"/>
      <c r="H349" s="119"/>
      <c r="I349" s="504"/>
      <c r="J349" s="371"/>
      <c r="K349" s="371"/>
      <c r="L349" s="371"/>
    </row>
    <row r="350" spans="3:12" x14ac:dyDescent="0.2">
      <c r="C350" s="119"/>
      <c r="D350" s="504"/>
      <c r="E350" s="371"/>
      <c r="G350" s="119"/>
      <c r="H350" s="119"/>
      <c r="I350" s="504"/>
      <c r="J350" s="371"/>
      <c r="K350" s="371"/>
      <c r="L350" s="371"/>
    </row>
    <row r="351" spans="3:12" x14ac:dyDescent="0.2">
      <c r="C351" s="119"/>
      <c r="D351" s="504"/>
      <c r="E351" s="371"/>
      <c r="G351" s="119"/>
      <c r="H351" s="119"/>
      <c r="I351" s="504"/>
      <c r="J351" s="371"/>
      <c r="K351" s="371"/>
      <c r="L351" s="371"/>
    </row>
    <row r="352" spans="3:12" x14ac:dyDescent="0.2">
      <c r="C352" s="119"/>
      <c r="D352" s="504"/>
      <c r="E352" s="371"/>
      <c r="G352" s="119"/>
      <c r="H352" s="119"/>
      <c r="I352" s="504"/>
      <c r="J352" s="371"/>
      <c r="K352" s="371"/>
      <c r="L352" s="371"/>
    </row>
    <row r="353" spans="3:12" x14ac:dyDescent="0.2">
      <c r="C353" s="119"/>
      <c r="D353" s="504"/>
      <c r="E353" s="371"/>
      <c r="G353" s="119"/>
      <c r="H353" s="119"/>
      <c r="I353" s="504"/>
      <c r="J353" s="371"/>
      <c r="K353" s="371"/>
      <c r="L353" s="371"/>
    </row>
    <row r="354" spans="3:12" x14ac:dyDescent="0.2">
      <c r="C354" s="119"/>
      <c r="D354" s="504"/>
      <c r="E354" s="371"/>
      <c r="G354" s="119"/>
      <c r="H354" s="119"/>
      <c r="I354" s="504"/>
      <c r="J354" s="371"/>
      <c r="K354" s="371"/>
      <c r="L354" s="371"/>
    </row>
    <row r="355" spans="3:12" x14ac:dyDescent="0.2">
      <c r="C355" s="119"/>
      <c r="D355" s="504"/>
      <c r="E355" s="371"/>
      <c r="G355" s="119"/>
      <c r="H355" s="119"/>
      <c r="I355" s="504"/>
      <c r="J355" s="371"/>
      <c r="K355" s="371"/>
      <c r="L355" s="371"/>
    </row>
    <row r="356" spans="3:12" x14ac:dyDescent="0.2">
      <c r="C356" s="119"/>
      <c r="D356" s="504"/>
      <c r="E356" s="371"/>
      <c r="G356" s="119"/>
      <c r="H356" s="119"/>
      <c r="I356" s="504"/>
      <c r="J356" s="371"/>
      <c r="K356" s="371"/>
      <c r="L356" s="371"/>
    </row>
    <row r="357" spans="3:12" x14ac:dyDescent="0.2">
      <c r="C357" s="119"/>
      <c r="D357" s="504"/>
      <c r="E357" s="371"/>
      <c r="G357" s="119"/>
      <c r="H357" s="119"/>
      <c r="I357" s="504"/>
      <c r="J357" s="371"/>
      <c r="K357" s="371"/>
      <c r="L357" s="371"/>
    </row>
    <row r="358" spans="3:12" x14ac:dyDescent="0.2">
      <c r="C358" s="119"/>
      <c r="D358" s="504"/>
      <c r="E358" s="371"/>
      <c r="G358" s="119"/>
      <c r="H358" s="119"/>
      <c r="I358" s="504"/>
      <c r="J358" s="371"/>
      <c r="K358" s="371"/>
      <c r="L358" s="371"/>
    </row>
    <row r="359" spans="3:12" x14ac:dyDescent="0.2">
      <c r="C359" s="119"/>
      <c r="D359" s="504"/>
      <c r="E359" s="371"/>
      <c r="G359" s="119"/>
      <c r="H359" s="119"/>
      <c r="I359" s="504"/>
      <c r="J359" s="371"/>
      <c r="K359" s="371"/>
      <c r="L359" s="371"/>
    </row>
    <row r="360" spans="3:12" x14ac:dyDescent="0.2">
      <c r="C360" s="119"/>
      <c r="D360" s="504"/>
      <c r="E360" s="371"/>
      <c r="G360" s="119"/>
      <c r="H360" s="119"/>
      <c r="I360" s="504"/>
      <c r="J360" s="371"/>
      <c r="K360" s="371"/>
      <c r="L360" s="371"/>
    </row>
    <row r="361" spans="3:12" x14ac:dyDescent="0.2">
      <c r="C361" s="119"/>
      <c r="D361" s="504"/>
      <c r="E361" s="371"/>
      <c r="G361" s="119"/>
      <c r="H361" s="119"/>
      <c r="I361" s="504"/>
      <c r="J361" s="371"/>
      <c r="K361" s="371"/>
      <c r="L361" s="371"/>
    </row>
    <row r="362" spans="3:12" x14ac:dyDescent="0.2">
      <c r="C362" s="119"/>
      <c r="D362" s="504"/>
      <c r="E362" s="371"/>
      <c r="G362" s="119"/>
      <c r="H362" s="119"/>
      <c r="I362" s="504"/>
      <c r="J362" s="371"/>
      <c r="K362" s="371"/>
      <c r="L362" s="371"/>
    </row>
    <row r="363" spans="3:12" x14ac:dyDescent="0.2">
      <c r="C363" s="119"/>
      <c r="D363" s="504"/>
      <c r="E363" s="371"/>
      <c r="G363" s="24"/>
      <c r="H363" s="24"/>
      <c r="I363" s="504"/>
      <c r="J363" s="371"/>
      <c r="K363" s="371"/>
      <c r="L363" s="371"/>
    </row>
    <row r="364" spans="3:12" x14ac:dyDescent="0.2">
      <c r="C364" s="119"/>
      <c r="D364" s="504"/>
      <c r="E364" s="371"/>
      <c r="G364" s="24"/>
      <c r="H364" s="24"/>
      <c r="I364" s="504"/>
      <c r="J364" s="371"/>
      <c r="K364" s="371"/>
      <c r="L364" s="371"/>
    </row>
    <row r="365" spans="3:12" x14ac:dyDescent="0.2">
      <c r="C365" s="119"/>
      <c r="D365" s="504"/>
      <c r="E365" s="371"/>
      <c r="G365" s="24"/>
      <c r="H365" s="24"/>
      <c r="I365" s="504"/>
      <c r="J365" s="371"/>
      <c r="K365" s="371"/>
      <c r="L365" s="371"/>
    </row>
    <row r="366" spans="3:12" x14ac:dyDescent="0.2">
      <c r="C366" s="119"/>
      <c r="D366" s="504"/>
      <c r="E366" s="371"/>
      <c r="G366" s="24"/>
      <c r="H366" s="24"/>
      <c r="I366" s="504"/>
      <c r="J366" s="371"/>
      <c r="K366" s="371"/>
      <c r="L366" s="371"/>
    </row>
    <row r="367" spans="3:12" x14ac:dyDescent="0.2">
      <c r="C367" s="119"/>
      <c r="D367" s="504"/>
      <c r="E367" s="371"/>
      <c r="G367" s="24"/>
      <c r="H367" s="24"/>
      <c r="I367" s="504"/>
      <c r="J367" s="371"/>
      <c r="K367" s="371"/>
      <c r="L367" s="371"/>
    </row>
    <row r="368" spans="3:12" x14ac:dyDescent="0.2">
      <c r="C368" s="119"/>
      <c r="D368" s="504"/>
      <c r="E368" s="371"/>
      <c r="G368" s="24"/>
      <c r="H368" s="24"/>
      <c r="I368" s="504"/>
      <c r="J368" s="371"/>
      <c r="K368" s="371"/>
      <c r="L368" s="371"/>
    </row>
    <row r="369" spans="3:12" x14ac:dyDescent="0.2">
      <c r="C369" s="119"/>
      <c r="D369" s="504"/>
      <c r="E369" s="371"/>
      <c r="G369" s="24"/>
      <c r="H369" s="24"/>
      <c r="I369" s="504"/>
      <c r="J369" s="371"/>
      <c r="K369" s="371"/>
      <c r="L369" s="371"/>
    </row>
    <row r="370" spans="3:12" x14ac:dyDescent="0.2">
      <c r="C370" s="119"/>
      <c r="D370" s="504"/>
      <c r="E370" s="371"/>
      <c r="G370" s="24"/>
      <c r="H370" s="24"/>
      <c r="I370" s="504"/>
      <c r="J370" s="371"/>
      <c r="K370" s="371"/>
      <c r="L370" s="371"/>
    </row>
    <row r="371" spans="3:12" x14ac:dyDescent="0.2">
      <c r="C371" s="119"/>
      <c r="D371" s="504"/>
      <c r="E371" s="371"/>
      <c r="G371" s="24"/>
      <c r="H371" s="24"/>
      <c r="I371" s="504"/>
      <c r="J371" s="371"/>
      <c r="K371" s="371"/>
      <c r="L371" s="371"/>
    </row>
    <row r="372" spans="3:12" x14ac:dyDescent="0.2">
      <c r="C372" s="119"/>
      <c r="D372" s="504"/>
      <c r="E372" s="371"/>
      <c r="G372" s="24"/>
      <c r="H372" s="24"/>
      <c r="I372" s="504"/>
      <c r="J372" s="371"/>
      <c r="K372" s="371"/>
      <c r="L372" s="371"/>
    </row>
    <row r="373" spans="3:12" x14ac:dyDescent="0.2">
      <c r="C373" s="119"/>
      <c r="D373" s="504"/>
      <c r="E373" s="371"/>
      <c r="G373" s="24"/>
      <c r="H373" s="24"/>
      <c r="I373" s="504"/>
      <c r="J373" s="371"/>
      <c r="K373" s="371"/>
      <c r="L373" s="371"/>
    </row>
    <row r="374" spans="3:12" x14ac:dyDescent="0.2">
      <c r="C374" s="119"/>
      <c r="D374" s="504"/>
      <c r="E374" s="371"/>
      <c r="G374" s="24"/>
      <c r="H374" s="24"/>
      <c r="I374" s="504"/>
      <c r="J374" s="371"/>
      <c r="K374" s="371"/>
      <c r="L374" s="371"/>
    </row>
    <row r="375" spans="3:12" x14ac:dyDescent="0.2">
      <c r="C375" s="119"/>
      <c r="D375" s="504"/>
      <c r="E375" s="371"/>
      <c r="G375" s="24"/>
      <c r="H375" s="24"/>
      <c r="I375" s="504"/>
      <c r="J375" s="371"/>
      <c r="K375" s="371"/>
      <c r="L375" s="371"/>
    </row>
    <row r="376" spans="3:12" x14ac:dyDescent="0.2">
      <c r="C376" s="119"/>
      <c r="D376" s="504"/>
      <c r="E376" s="371"/>
      <c r="G376" s="24"/>
      <c r="H376" s="24"/>
      <c r="I376" s="504"/>
      <c r="J376" s="371"/>
      <c r="K376" s="371"/>
      <c r="L376" s="371"/>
    </row>
    <row r="377" spans="3:12" x14ac:dyDescent="0.2">
      <c r="C377" s="119"/>
      <c r="D377" s="504"/>
      <c r="E377" s="371"/>
      <c r="G377" s="24"/>
      <c r="H377" s="24"/>
      <c r="I377" s="504"/>
      <c r="J377" s="371"/>
      <c r="K377" s="371"/>
      <c r="L377" s="371"/>
    </row>
    <row r="378" spans="3:12" x14ac:dyDescent="0.2">
      <c r="C378" s="119"/>
      <c r="D378" s="504"/>
      <c r="E378" s="371"/>
      <c r="G378" s="24"/>
      <c r="H378" s="24"/>
      <c r="I378" s="504"/>
      <c r="J378" s="371"/>
      <c r="K378" s="371"/>
      <c r="L378" s="371"/>
    </row>
    <row r="379" spans="3:12" x14ac:dyDescent="0.2">
      <c r="C379" s="119"/>
      <c r="D379" s="504"/>
      <c r="E379" s="371"/>
      <c r="G379" s="24"/>
      <c r="H379" s="24"/>
      <c r="I379" s="504"/>
      <c r="J379" s="371"/>
      <c r="K379" s="371"/>
      <c r="L379" s="371"/>
    </row>
    <row r="380" spans="3:12" x14ac:dyDescent="0.2">
      <c r="C380" s="119"/>
      <c r="D380" s="504"/>
      <c r="E380" s="371"/>
      <c r="G380" s="24"/>
      <c r="H380" s="24"/>
      <c r="I380" s="504"/>
      <c r="J380" s="371"/>
      <c r="K380" s="371"/>
      <c r="L380" s="371"/>
    </row>
    <row r="381" spans="3:12" x14ac:dyDescent="0.2">
      <c r="C381" s="119"/>
      <c r="D381" s="504"/>
      <c r="E381" s="371"/>
      <c r="G381" s="24"/>
      <c r="H381" s="24"/>
      <c r="I381" s="504"/>
      <c r="J381" s="371"/>
      <c r="K381" s="371"/>
      <c r="L381" s="371"/>
    </row>
    <row r="382" spans="3:12" x14ac:dyDescent="0.2">
      <c r="C382" s="119"/>
      <c r="D382" s="504"/>
      <c r="E382" s="371"/>
      <c r="G382" s="24"/>
      <c r="H382" s="24"/>
      <c r="I382" s="504"/>
      <c r="J382" s="371"/>
      <c r="K382" s="371"/>
      <c r="L382" s="371"/>
    </row>
    <row r="383" spans="3:12" x14ac:dyDescent="0.2">
      <c r="C383" s="119"/>
      <c r="D383" s="504"/>
      <c r="E383" s="371"/>
      <c r="G383" s="24"/>
      <c r="H383" s="24"/>
      <c r="I383" s="504"/>
      <c r="J383" s="371"/>
      <c r="K383" s="371"/>
      <c r="L383" s="371"/>
    </row>
    <row r="384" spans="3:12" x14ac:dyDescent="0.2">
      <c r="C384" s="119"/>
      <c r="D384" s="504"/>
      <c r="E384" s="371"/>
      <c r="G384" s="24"/>
      <c r="H384" s="24"/>
      <c r="I384" s="504"/>
      <c r="J384" s="371"/>
      <c r="K384" s="371"/>
      <c r="L384" s="371"/>
    </row>
    <row r="385" spans="3:12" x14ac:dyDescent="0.2">
      <c r="C385" s="119"/>
      <c r="D385" s="504"/>
      <c r="E385" s="371"/>
      <c r="G385" s="24"/>
      <c r="H385" s="24"/>
      <c r="I385" s="504"/>
      <c r="J385" s="371"/>
      <c r="K385" s="371"/>
      <c r="L385" s="371"/>
    </row>
    <row r="386" spans="3:12" x14ac:dyDescent="0.2">
      <c r="C386" s="119"/>
      <c r="D386" s="504"/>
      <c r="E386" s="371"/>
      <c r="G386" s="24"/>
      <c r="H386" s="24"/>
      <c r="I386" s="504"/>
      <c r="J386" s="371"/>
      <c r="K386" s="371"/>
      <c r="L386" s="371"/>
    </row>
    <row r="387" spans="3:12" x14ac:dyDescent="0.2">
      <c r="C387" s="119"/>
      <c r="D387" s="504"/>
      <c r="E387" s="371"/>
      <c r="G387" s="24"/>
      <c r="H387" s="24"/>
      <c r="I387" s="504"/>
      <c r="J387" s="371"/>
      <c r="K387" s="371"/>
      <c r="L387" s="371"/>
    </row>
    <row r="388" spans="3:12" x14ac:dyDescent="0.2">
      <c r="C388" s="119"/>
      <c r="D388" s="504"/>
      <c r="E388" s="371"/>
      <c r="G388" s="24"/>
      <c r="H388" s="24"/>
      <c r="I388" s="504"/>
      <c r="J388" s="371"/>
      <c r="K388" s="371"/>
      <c r="L388" s="371"/>
    </row>
    <row r="389" spans="3:12" x14ac:dyDescent="0.2">
      <c r="C389" s="119"/>
      <c r="D389" s="504"/>
      <c r="E389" s="371"/>
      <c r="G389" s="24"/>
      <c r="H389" s="24"/>
      <c r="I389" s="504"/>
      <c r="J389" s="371"/>
      <c r="K389" s="371"/>
      <c r="L389" s="371"/>
    </row>
    <row r="390" spans="3:12" x14ac:dyDescent="0.2">
      <c r="C390" s="119"/>
      <c r="D390" s="504"/>
      <c r="E390" s="371"/>
      <c r="G390" s="24"/>
      <c r="H390" s="24"/>
      <c r="I390" s="504"/>
      <c r="J390" s="371"/>
      <c r="K390" s="371"/>
      <c r="L390" s="371"/>
    </row>
    <row r="391" spans="3:12" x14ac:dyDescent="0.2">
      <c r="C391" s="119"/>
      <c r="D391" s="504"/>
      <c r="E391" s="371"/>
      <c r="G391" s="24"/>
      <c r="H391" s="24"/>
      <c r="I391" s="504"/>
      <c r="J391" s="371"/>
      <c r="K391" s="371"/>
      <c r="L391" s="371"/>
    </row>
    <row r="392" spans="3:12" x14ac:dyDescent="0.2">
      <c r="C392" s="119"/>
      <c r="D392" s="504"/>
      <c r="E392" s="371"/>
      <c r="G392" s="24"/>
      <c r="H392" s="24"/>
      <c r="I392" s="504"/>
      <c r="J392" s="371"/>
      <c r="K392" s="371"/>
      <c r="L392" s="371"/>
    </row>
    <row r="393" spans="3:12" x14ac:dyDescent="0.2">
      <c r="C393" s="119"/>
      <c r="D393" s="504"/>
      <c r="E393" s="371"/>
      <c r="G393" s="24"/>
      <c r="H393" s="24"/>
      <c r="I393" s="504"/>
      <c r="J393" s="371"/>
      <c r="K393" s="371"/>
      <c r="L393" s="371"/>
    </row>
    <row r="394" spans="3:12" x14ac:dyDescent="0.2">
      <c r="C394" s="119"/>
      <c r="D394" s="504"/>
      <c r="E394" s="371"/>
      <c r="G394" s="24"/>
      <c r="H394" s="24"/>
      <c r="I394" s="504"/>
      <c r="J394" s="371"/>
      <c r="K394" s="371"/>
      <c r="L394" s="371"/>
    </row>
    <row r="395" spans="3:12" x14ac:dyDescent="0.2">
      <c r="C395" s="119"/>
      <c r="D395" s="504"/>
      <c r="E395" s="371"/>
      <c r="G395" s="24"/>
      <c r="H395" s="24"/>
      <c r="I395" s="504"/>
      <c r="J395" s="371"/>
      <c r="K395" s="371"/>
      <c r="L395" s="371"/>
    </row>
    <row r="396" spans="3:12" x14ac:dyDescent="0.2">
      <c r="C396" s="119"/>
      <c r="D396" s="504"/>
      <c r="E396" s="371"/>
      <c r="G396" s="24"/>
      <c r="H396" s="24"/>
      <c r="I396" s="504"/>
      <c r="J396" s="371"/>
      <c r="K396" s="371"/>
      <c r="L396" s="371"/>
    </row>
    <row r="397" spans="3:12" x14ac:dyDescent="0.2">
      <c r="C397" s="119"/>
      <c r="D397" s="504"/>
      <c r="E397" s="371"/>
      <c r="G397" s="24"/>
      <c r="H397" s="24"/>
      <c r="I397" s="504"/>
      <c r="J397" s="371"/>
      <c r="K397" s="371"/>
      <c r="L397" s="371"/>
    </row>
    <row r="398" spans="3:12" x14ac:dyDescent="0.2">
      <c r="C398" s="119"/>
      <c r="D398" s="504"/>
      <c r="E398" s="371"/>
      <c r="G398" s="24"/>
      <c r="H398" s="24"/>
      <c r="I398" s="504"/>
      <c r="J398" s="371"/>
      <c r="K398" s="371"/>
      <c r="L398" s="371"/>
    </row>
    <row r="399" spans="3:12" x14ac:dyDescent="0.2">
      <c r="C399" s="119"/>
      <c r="D399" s="504"/>
      <c r="E399" s="371"/>
      <c r="G399" s="24"/>
      <c r="H399" s="24"/>
      <c r="I399" s="504"/>
      <c r="J399" s="371"/>
      <c r="K399" s="371"/>
      <c r="L399" s="371"/>
    </row>
    <row r="400" spans="3:12" x14ac:dyDescent="0.2">
      <c r="C400" s="119"/>
      <c r="D400" s="504"/>
      <c r="E400" s="371"/>
      <c r="G400" s="24"/>
      <c r="H400" s="24"/>
      <c r="I400" s="504"/>
      <c r="J400" s="371"/>
      <c r="K400" s="371"/>
      <c r="L400" s="371"/>
    </row>
    <row r="401" spans="3:12" x14ac:dyDescent="0.2">
      <c r="C401" s="119"/>
      <c r="D401" s="504"/>
      <c r="E401" s="371"/>
      <c r="G401" s="24"/>
      <c r="H401" s="24"/>
      <c r="I401" s="504"/>
      <c r="J401" s="371"/>
      <c r="K401" s="371"/>
      <c r="L401" s="371"/>
    </row>
    <row r="402" spans="3:12" x14ac:dyDescent="0.2">
      <c r="C402" s="119"/>
      <c r="D402" s="504"/>
      <c r="E402" s="371"/>
      <c r="G402" s="24"/>
      <c r="H402" s="24"/>
      <c r="I402" s="504"/>
      <c r="J402" s="371"/>
      <c r="K402" s="371"/>
      <c r="L402" s="371"/>
    </row>
    <row r="403" spans="3:12" x14ac:dyDescent="0.2">
      <c r="C403" s="119"/>
      <c r="D403" s="504"/>
      <c r="E403" s="371"/>
      <c r="G403" s="24"/>
      <c r="H403" s="24"/>
      <c r="I403" s="504"/>
      <c r="J403" s="371"/>
      <c r="K403" s="371"/>
      <c r="L403" s="371"/>
    </row>
    <row r="404" spans="3:12" x14ac:dyDescent="0.2">
      <c r="C404" s="119"/>
      <c r="D404" s="504"/>
      <c r="E404" s="371"/>
      <c r="G404" s="24"/>
      <c r="H404" s="24"/>
      <c r="I404" s="504"/>
      <c r="J404" s="371"/>
      <c r="K404" s="371"/>
      <c r="L404" s="371"/>
    </row>
    <row r="405" spans="3:12" x14ac:dyDescent="0.2">
      <c r="C405" s="119"/>
      <c r="D405" s="504"/>
      <c r="E405" s="371"/>
      <c r="G405" s="24"/>
      <c r="H405" s="24"/>
      <c r="I405" s="504"/>
      <c r="J405" s="371"/>
      <c r="K405" s="371"/>
      <c r="L405" s="371"/>
    </row>
    <row r="406" spans="3:12" x14ac:dyDescent="0.2">
      <c r="C406" s="119"/>
      <c r="D406" s="504"/>
      <c r="E406" s="371"/>
      <c r="G406" s="24"/>
      <c r="H406" s="24"/>
      <c r="I406" s="504"/>
      <c r="J406" s="371"/>
      <c r="K406" s="371"/>
      <c r="L406" s="371"/>
    </row>
    <row r="407" spans="3:12" x14ac:dyDescent="0.2">
      <c r="C407" s="119"/>
      <c r="D407" s="504"/>
      <c r="E407" s="371"/>
      <c r="G407" s="24"/>
      <c r="H407" s="24"/>
      <c r="I407" s="504"/>
      <c r="J407" s="371"/>
      <c r="K407" s="371"/>
      <c r="L407" s="371"/>
    </row>
    <row r="408" spans="3:12" x14ac:dyDescent="0.2">
      <c r="C408" s="119"/>
      <c r="D408" s="504"/>
      <c r="E408" s="371"/>
      <c r="G408" s="24"/>
      <c r="H408" s="24"/>
      <c r="I408" s="504"/>
      <c r="J408" s="371"/>
      <c r="K408" s="371"/>
      <c r="L408" s="371"/>
    </row>
    <row r="409" spans="3:12" x14ac:dyDescent="0.2">
      <c r="C409" s="119"/>
      <c r="D409" s="504"/>
      <c r="E409" s="371"/>
      <c r="G409" s="24"/>
      <c r="H409" s="24"/>
      <c r="I409" s="504"/>
      <c r="J409" s="371"/>
      <c r="K409" s="371"/>
      <c r="L409" s="371"/>
    </row>
    <row r="410" spans="3:12" x14ac:dyDescent="0.2">
      <c r="C410" s="119"/>
      <c r="D410" s="504"/>
      <c r="E410" s="371"/>
      <c r="G410" s="24"/>
      <c r="H410" s="24"/>
      <c r="I410" s="504"/>
      <c r="J410" s="371"/>
      <c r="K410" s="371"/>
      <c r="L410" s="371"/>
    </row>
    <row r="411" spans="3:12" x14ac:dyDescent="0.2">
      <c r="C411" s="119"/>
      <c r="D411" s="504"/>
      <c r="E411" s="371"/>
      <c r="G411" s="24"/>
      <c r="H411" s="24"/>
      <c r="I411" s="504"/>
      <c r="J411" s="371"/>
      <c r="K411" s="371"/>
      <c r="L411" s="371"/>
    </row>
    <row r="412" spans="3:12" x14ac:dyDescent="0.2">
      <c r="C412" s="119"/>
      <c r="D412" s="504"/>
      <c r="E412" s="371"/>
      <c r="G412" s="24"/>
      <c r="H412" s="24"/>
      <c r="I412" s="504"/>
      <c r="J412" s="371"/>
      <c r="K412" s="371"/>
      <c r="L412" s="371"/>
    </row>
    <row r="413" spans="3:12" x14ac:dyDescent="0.2">
      <c r="C413" s="119"/>
      <c r="D413" s="504"/>
      <c r="E413" s="371"/>
      <c r="G413" s="24"/>
      <c r="H413" s="24"/>
      <c r="I413" s="504"/>
      <c r="J413" s="371"/>
      <c r="K413" s="371"/>
      <c r="L413" s="371"/>
    </row>
    <row r="414" spans="3:12" x14ac:dyDescent="0.2">
      <c r="C414" s="119"/>
      <c r="D414" s="504"/>
      <c r="E414" s="371"/>
      <c r="G414" s="24"/>
      <c r="H414" s="24"/>
      <c r="I414" s="504"/>
      <c r="J414" s="371"/>
      <c r="K414" s="371"/>
      <c r="L414" s="371"/>
    </row>
    <row r="415" spans="3:12" x14ac:dyDescent="0.2">
      <c r="C415" s="119"/>
      <c r="D415" s="504"/>
      <c r="E415" s="371"/>
      <c r="G415" s="24"/>
      <c r="H415" s="24"/>
      <c r="I415" s="504"/>
      <c r="J415" s="371"/>
      <c r="K415" s="371"/>
      <c r="L415" s="371"/>
    </row>
    <row r="416" spans="3:12" x14ac:dyDescent="0.2">
      <c r="C416" s="119"/>
      <c r="D416" s="504"/>
      <c r="E416" s="371"/>
      <c r="G416" s="24"/>
      <c r="H416" s="24"/>
      <c r="I416" s="504"/>
      <c r="J416" s="371"/>
      <c r="K416" s="371"/>
      <c r="L416" s="371"/>
    </row>
    <row r="417" spans="3:12" x14ac:dyDescent="0.2">
      <c r="C417" s="119"/>
      <c r="D417" s="504"/>
      <c r="E417" s="371"/>
      <c r="G417" s="24"/>
      <c r="H417" s="24"/>
      <c r="I417" s="504"/>
      <c r="J417" s="371"/>
      <c r="K417" s="371"/>
      <c r="L417" s="371"/>
    </row>
    <row r="418" spans="3:12" x14ac:dyDescent="0.2">
      <c r="C418" s="119"/>
      <c r="D418" s="504"/>
      <c r="E418" s="371"/>
      <c r="G418" s="24"/>
      <c r="H418" s="24"/>
      <c r="I418" s="504"/>
      <c r="J418" s="371"/>
      <c r="K418" s="371"/>
      <c r="L418" s="371"/>
    </row>
    <row r="419" spans="3:12" x14ac:dyDescent="0.2">
      <c r="C419" s="119"/>
      <c r="D419" s="504"/>
      <c r="E419" s="371"/>
      <c r="G419" s="24"/>
      <c r="H419" s="24"/>
      <c r="I419" s="504"/>
      <c r="J419" s="371"/>
      <c r="K419" s="371"/>
      <c r="L419" s="371"/>
    </row>
    <row r="420" spans="3:12" x14ac:dyDescent="0.2">
      <c r="C420" s="119"/>
      <c r="D420" s="504"/>
      <c r="E420" s="371"/>
      <c r="G420" s="24"/>
      <c r="H420" s="24"/>
      <c r="I420" s="504"/>
      <c r="J420" s="371"/>
      <c r="K420" s="371"/>
      <c r="L420" s="371"/>
    </row>
    <row r="421" spans="3:12" x14ac:dyDescent="0.2">
      <c r="C421" s="119"/>
      <c r="D421" s="504"/>
      <c r="G421" s="24"/>
      <c r="H421" s="24"/>
      <c r="I421" s="504"/>
      <c r="J421" s="371"/>
      <c r="K421" s="371"/>
      <c r="L421" s="371"/>
    </row>
    <row r="422" spans="3:12" x14ac:dyDescent="0.2">
      <c r="C422" s="119"/>
      <c r="D422" s="504"/>
      <c r="G422" s="24"/>
      <c r="H422" s="24"/>
      <c r="I422" s="504"/>
      <c r="J422" s="371"/>
      <c r="K422" s="371"/>
      <c r="L422" s="371"/>
    </row>
    <row r="423" spans="3:12" x14ac:dyDescent="0.2">
      <c r="C423" s="119"/>
      <c r="D423" s="504"/>
      <c r="G423" s="24"/>
      <c r="H423" s="24"/>
      <c r="I423" s="504"/>
      <c r="J423" s="371"/>
      <c r="K423" s="371"/>
      <c r="L423" s="371"/>
    </row>
    <row r="424" spans="3:12" x14ac:dyDescent="0.2">
      <c r="C424" s="119"/>
      <c r="D424" s="504"/>
      <c r="G424" s="24"/>
      <c r="H424" s="24"/>
      <c r="I424" s="504"/>
      <c r="J424" s="371"/>
      <c r="K424" s="371"/>
      <c r="L424" s="371"/>
    </row>
    <row r="425" spans="3:12" x14ac:dyDescent="0.2">
      <c r="C425" s="119"/>
      <c r="D425" s="504"/>
      <c r="G425" s="24"/>
      <c r="H425" s="24"/>
      <c r="I425" s="504"/>
      <c r="J425" s="371"/>
      <c r="K425" s="371"/>
      <c r="L425" s="371"/>
    </row>
    <row r="426" spans="3:12" x14ac:dyDescent="0.2">
      <c r="C426" s="119"/>
      <c r="D426" s="504"/>
      <c r="G426" s="24"/>
      <c r="H426" s="24"/>
      <c r="I426" s="504"/>
      <c r="J426" s="371"/>
      <c r="K426" s="371"/>
      <c r="L426" s="371"/>
    </row>
    <row r="427" spans="3:12" x14ac:dyDescent="0.2">
      <c r="C427" s="119"/>
      <c r="D427" s="504"/>
      <c r="G427" s="24"/>
      <c r="H427" s="24"/>
      <c r="I427" s="504"/>
      <c r="J427" s="371"/>
      <c r="K427" s="371"/>
      <c r="L427" s="371"/>
    </row>
    <row r="428" spans="3:12" x14ac:dyDescent="0.2">
      <c r="C428" s="119"/>
      <c r="D428" s="504"/>
      <c r="G428" s="24"/>
      <c r="H428" s="24"/>
      <c r="I428" s="504"/>
      <c r="J428" s="371"/>
      <c r="K428" s="371"/>
      <c r="L428" s="371"/>
    </row>
    <row r="429" spans="3:12" x14ac:dyDescent="0.2">
      <c r="C429" s="119"/>
      <c r="D429" s="504"/>
      <c r="G429" s="24"/>
      <c r="H429" s="24"/>
      <c r="I429" s="504"/>
      <c r="J429" s="371"/>
      <c r="K429" s="371"/>
      <c r="L429" s="371"/>
    </row>
    <row r="430" spans="3:12" x14ac:dyDescent="0.2">
      <c r="C430" s="119"/>
      <c r="D430" s="504"/>
      <c r="G430" s="24"/>
      <c r="H430" s="24"/>
      <c r="I430" s="504"/>
      <c r="J430" s="371"/>
      <c r="K430" s="371"/>
      <c r="L430" s="371"/>
    </row>
    <row r="431" spans="3:12" x14ac:dyDescent="0.2">
      <c r="C431" s="119"/>
      <c r="D431" s="504"/>
      <c r="G431" s="24"/>
      <c r="H431" s="24"/>
      <c r="I431" s="504"/>
      <c r="J431" s="371"/>
      <c r="K431" s="371"/>
      <c r="L431" s="371"/>
    </row>
    <row r="432" spans="3:12" x14ac:dyDescent="0.2">
      <c r="C432" s="119"/>
      <c r="D432" s="504"/>
      <c r="G432" s="24"/>
      <c r="H432" s="24"/>
      <c r="I432" s="504"/>
      <c r="J432" s="371"/>
      <c r="K432" s="371"/>
      <c r="L432" s="371"/>
    </row>
    <row r="433" spans="3:12" x14ac:dyDescent="0.2">
      <c r="C433" s="119"/>
      <c r="D433" s="504"/>
      <c r="G433" s="24"/>
      <c r="H433" s="24"/>
      <c r="I433" s="504"/>
      <c r="J433" s="371"/>
      <c r="K433" s="371"/>
      <c r="L433" s="371"/>
    </row>
    <row r="434" spans="3:12" x14ac:dyDescent="0.2">
      <c r="C434" s="119"/>
      <c r="D434" s="504"/>
      <c r="G434" s="24"/>
      <c r="H434" s="24"/>
      <c r="I434" s="504"/>
      <c r="J434" s="371"/>
      <c r="K434" s="371"/>
      <c r="L434" s="371"/>
    </row>
    <row r="435" spans="3:12" x14ac:dyDescent="0.2">
      <c r="C435" s="119"/>
      <c r="D435" s="504"/>
      <c r="G435" s="24"/>
      <c r="H435" s="24"/>
      <c r="I435" s="504"/>
      <c r="J435" s="371"/>
      <c r="K435" s="371"/>
      <c r="L435" s="371"/>
    </row>
    <row r="436" spans="3:12" x14ac:dyDescent="0.2">
      <c r="C436" s="119"/>
      <c r="D436" s="504"/>
      <c r="G436" s="24"/>
      <c r="H436" s="24"/>
      <c r="I436" s="504"/>
      <c r="J436" s="371"/>
      <c r="K436" s="371"/>
      <c r="L436" s="371"/>
    </row>
    <row r="437" spans="3:12" x14ac:dyDescent="0.2">
      <c r="C437" s="119"/>
      <c r="D437" s="504"/>
      <c r="G437" s="24"/>
      <c r="H437" s="24"/>
      <c r="I437" s="504"/>
      <c r="J437" s="371"/>
      <c r="K437" s="371"/>
      <c r="L437" s="371"/>
    </row>
    <row r="438" spans="3:12" x14ac:dyDescent="0.2">
      <c r="C438" s="119"/>
      <c r="D438" s="504"/>
      <c r="G438" s="24"/>
      <c r="H438" s="24"/>
      <c r="I438" s="504"/>
      <c r="J438" s="371"/>
      <c r="K438" s="371"/>
      <c r="L438" s="371"/>
    </row>
    <row r="439" spans="3:12" x14ac:dyDescent="0.2">
      <c r="C439" s="119"/>
      <c r="D439" s="504"/>
      <c r="G439" s="24"/>
      <c r="H439" s="24"/>
      <c r="I439" s="504"/>
      <c r="J439" s="371"/>
      <c r="K439" s="371"/>
      <c r="L439" s="371"/>
    </row>
    <row r="440" spans="3:12" x14ac:dyDescent="0.2">
      <c r="C440" s="119"/>
      <c r="D440" s="504"/>
      <c r="G440" s="24"/>
      <c r="H440" s="24"/>
      <c r="I440" s="504"/>
      <c r="J440" s="371"/>
      <c r="K440" s="371"/>
      <c r="L440" s="371"/>
    </row>
    <row r="441" spans="3:12" x14ac:dyDescent="0.2">
      <c r="C441" s="119"/>
      <c r="D441" s="504"/>
      <c r="G441" s="24"/>
      <c r="H441" s="24"/>
      <c r="I441" s="504"/>
      <c r="J441" s="371"/>
      <c r="K441" s="371"/>
      <c r="L441" s="371"/>
    </row>
    <row r="442" spans="3:12" x14ac:dyDescent="0.2">
      <c r="C442" s="119"/>
      <c r="D442" s="504"/>
      <c r="G442" s="24"/>
      <c r="H442" s="24"/>
      <c r="I442" s="504"/>
      <c r="J442" s="371"/>
      <c r="K442" s="371"/>
      <c r="L442" s="371"/>
    </row>
    <row r="443" spans="3:12" x14ac:dyDescent="0.2">
      <c r="C443" s="119"/>
      <c r="D443" s="504"/>
      <c r="G443" s="24"/>
      <c r="H443" s="24"/>
      <c r="I443" s="504"/>
      <c r="J443" s="371"/>
      <c r="K443" s="371"/>
      <c r="L443" s="371"/>
    </row>
    <row r="444" spans="3:12" x14ac:dyDescent="0.2">
      <c r="C444" s="119"/>
      <c r="D444" s="504"/>
      <c r="G444" s="24"/>
      <c r="H444" s="24"/>
      <c r="I444" s="504"/>
      <c r="J444" s="371"/>
      <c r="K444" s="371"/>
      <c r="L444" s="371"/>
    </row>
    <row r="445" spans="3:12" x14ac:dyDescent="0.2">
      <c r="C445" s="119"/>
      <c r="D445" s="504"/>
      <c r="G445" s="24"/>
      <c r="H445" s="24"/>
      <c r="I445" s="504"/>
      <c r="J445" s="371"/>
      <c r="K445" s="371"/>
      <c r="L445" s="371"/>
    </row>
    <row r="446" spans="3:12" x14ac:dyDescent="0.2">
      <c r="C446" s="119"/>
      <c r="D446" s="504"/>
      <c r="G446" s="24"/>
      <c r="H446" s="24"/>
      <c r="I446" s="504"/>
      <c r="J446" s="371"/>
      <c r="K446" s="371"/>
      <c r="L446" s="371"/>
    </row>
    <row r="447" spans="3:12" x14ac:dyDescent="0.2">
      <c r="C447" s="119"/>
      <c r="D447" s="504"/>
      <c r="G447" s="24"/>
      <c r="H447" s="24"/>
      <c r="I447" s="504"/>
      <c r="J447" s="371"/>
      <c r="K447" s="371"/>
      <c r="L447" s="371"/>
    </row>
    <row r="448" spans="3:12" x14ac:dyDescent="0.2">
      <c r="C448" s="119"/>
      <c r="D448" s="504"/>
      <c r="G448" s="24"/>
      <c r="H448" s="24"/>
      <c r="I448" s="504"/>
      <c r="J448" s="371"/>
      <c r="K448" s="371"/>
      <c r="L448" s="371"/>
    </row>
    <row r="449" spans="3:12" x14ac:dyDescent="0.2">
      <c r="C449" s="119"/>
      <c r="D449" s="504"/>
      <c r="G449" s="24"/>
      <c r="H449" s="24"/>
      <c r="I449" s="504"/>
      <c r="J449" s="371"/>
      <c r="K449" s="371"/>
      <c r="L449" s="371"/>
    </row>
    <row r="450" spans="3:12" x14ac:dyDescent="0.2">
      <c r="C450" s="119"/>
      <c r="D450" s="504"/>
      <c r="G450" s="24"/>
      <c r="H450" s="24"/>
      <c r="I450" s="504"/>
      <c r="J450" s="371"/>
      <c r="K450" s="371"/>
      <c r="L450" s="371"/>
    </row>
    <row r="451" spans="3:12" x14ac:dyDescent="0.2">
      <c r="C451" s="119"/>
      <c r="D451" s="504"/>
      <c r="G451" s="24"/>
      <c r="H451" s="24"/>
      <c r="I451" s="504"/>
      <c r="J451" s="371"/>
      <c r="K451" s="371"/>
      <c r="L451" s="371"/>
    </row>
    <row r="452" spans="3:12" x14ac:dyDescent="0.2">
      <c r="C452" s="119"/>
      <c r="D452" s="504"/>
      <c r="G452" s="24"/>
      <c r="H452" s="24"/>
      <c r="I452" s="504"/>
      <c r="J452" s="371"/>
      <c r="K452" s="371"/>
      <c r="L452" s="371"/>
    </row>
    <row r="453" spans="3:12" x14ac:dyDescent="0.2">
      <c r="C453" s="119"/>
      <c r="D453" s="504"/>
      <c r="G453" s="24"/>
      <c r="H453" s="24"/>
      <c r="I453" s="504"/>
      <c r="J453" s="371"/>
      <c r="K453" s="371"/>
      <c r="L453" s="371"/>
    </row>
    <row r="454" spans="3:12" x14ac:dyDescent="0.2">
      <c r="C454" s="119"/>
      <c r="D454" s="504"/>
      <c r="G454" s="24"/>
      <c r="H454" s="24"/>
      <c r="I454" s="504"/>
      <c r="J454" s="371"/>
      <c r="K454" s="371"/>
      <c r="L454" s="371"/>
    </row>
    <row r="455" spans="3:12" x14ac:dyDescent="0.2">
      <c r="C455" s="119"/>
      <c r="D455" s="504"/>
      <c r="G455" s="24"/>
      <c r="H455" s="24"/>
      <c r="I455" s="504"/>
      <c r="J455" s="371"/>
      <c r="K455" s="371"/>
      <c r="L455" s="371"/>
    </row>
    <row r="456" spans="3:12" x14ac:dyDescent="0.2">
      <c r="C456" s="119"/>
      <c r="D456" s="504"/>
      <c r="G456" s="24"/>
      <c r="H456" s="24"/>
      <c r="I456" s="504"/>
      <c r="J456" s="371"/>
      <c r="K456" s="371"/>
      <c r="L456" s="371"/>
    </row>
    <row r="457" spans="3:12" x14ac:dyDescent="0.2">
      <c r="C457" s="119"/>
      <c r="D457" s="504"/>
      <c r="G457" s="24"/>
      <c r="H457" s="24"/>
      <c r="I457" s="504"/>
      <c r="J457" s="371"/>
      <c r="K457" s="371"/>
      <c r="L457" s="371"/>
    </row>
    <row r="458" spans="3:12" x14ac:dyDescent="0.2">
      <c r="C458" s="119"/>
      <c r="D458" s="504"/>
      <c r="G458" s="24"/>
      <c r="H458" s="24"/>
      <c r="I458" s="504"/>
      <c r="J458" s="371"/>
      <c r="K458" s="371"/>
      <c r="L458" s="371"/>
    </row>
    <row r="459" spans="3:12" x14ac:dyDescent="0.2">
      <c r="C459" s="119"/>
      <c r="D459" s="504"/>
      <c r="G459" s="24"/>
      <c r="H459" s="24"/>
      <c r="I459" s="504"/>
      <c r="J459" s="371"/>
      <c r="K459" s="371"/>
      <c r="L459" s="371"/>
    </row>
    <row r="460" spans="3:12" x14ac:dyDescent="0.2">
      <c r="C460" s="119"/>
      <c r="D460" s="504"/>
      <c r="G460" s="24"/>
      <c r="H460" s="24"/>
      <c r="I460" s="504"/>
      <c r="J460" s="371"/>
      <c r="K460" s="371"/>
      <c r="L460" s="371"/>
    </row>
    <row r="461" spans="3:12" x14ac:dyDescent="0.2">
      <c r="C461" s="119"/>
      <c r="D461" s="504"/>
      <c r="G461" s="24"/>
      <c r="H461" s="24"/>
      <c r="I461" s="504"/>
      <c r="J461" s="371"/>
      <c r="K461" s="371"/>
      <c r="L461" s="371"/>
    </row>
    <row r="462" spans="3:12" x14ac:dyDescent="0.2">
      <c r="C462" s="119"/>
      <c r="D462" s="504"/>
      <c r="G462" s="24"/>
      <c r="H462" s="24"/>
      <c r="I462" s="504"/>
      <c r="J462" s="371"/>
      <c r="K462" s="371"/>
      <c r="L462" s="371"/>
    </row>
    <row r="463" spans="3:12" x14ac:dyDescent="0.2">
      <c r="C463" s="119"/>
      <c r="D463" s="504"/>
      <c r="G463" s="24"/>
      <c r="H463" s="24"/>
      <c r="I463" s="504"/>
      <c r="J463" s="371"/>
      <c r="K463" s="371"/>
      <c r="L463" s="371"/>
    </row>
    <row r="464" spans="3:12" x14ac:dyDescent="0.2">
      <c r="C464" s="119"/>
      <c r="D464" s="504"/>
      <c r="G464" s="24"/>
      <c r="H464" s="24"/>
      <c r="I464" s="504"/>
      <c r="J464" s="371"/>
      <c r="K464" s="371"/>
      <c r="L464" s="371"/>
    </row>
    <row r="465" spans="3:12" x14ac:dyDescent="0.2">
      <c r="C465" s="119"/>
      <c r="D465" s="504"/>
      <c r="G465" s="24"/>
      <c r="H465" s="24"/>
      <c r="I465" s="504"/>
      <c r="J465" s="371"/>
      <c r="K465" s="371"/>
      <c r="L465" s="371"/>
    </row>
    <row r="466" spans="3:12" x14ac:dyDescent="0.2">
      <c r="C466" s="119"/>
      <c r="D466" s="504"/>
      <c r="G466" s="24"/>
      <c r="H466" s="24"/>
      <c r="I466" s="504"/>
      <c r="J466" s="371"/>
      <c r="K466" s="371"/>
      <c r="L466" s="371"/>
    </row>
    <row r="467" spans="3:12" x14ac:dyDescent="0.2">
      <c r="C467" s="119"/>
      <c r="D467" s="504"/>
      <c r="G467" s="24"/>
      <c r="H467" s="24"/>
      <c r="I467" s="504"/>
      <c r="J467" s="371"/>
      <c r="K467" s="371"/>
      <c r="L467" s="371"/>
    </row>
    <row r="468" spans="3:12" x14ac:dyDescent="0.2">
      <c r="C468" s="119"/>
      <c r="D468" s="504"/>
      <c r="G468" s="24"/>
      <c r="H468" s="24"/>
      <c r="I468" s="504"/>
      <c r="J468" s="371"/>
      <c r="K468" s="371"/>
      <c r="L468" s="371"/>
    </row>
    <row r="469" spans="3:12" x14ac:dyDescent="0.2">
      <c r="C469" s="119"/>
      <c r="D469" s="504"/>
      <c r="G469" s="24"/>
      <c r="H469" s="24"/>
      <c r="I469" s="504"/>
      <c r="J469" s="371"/>
      <c r="K469" s="371"/>
      <c r="L469" s="371"/>
    </row>
    <row r="470" spans="3:12" x14ac:dyDescent="0.2">
      <c r="C470" s="119"/>
      <c r="D470" s="504"/>
      <c r="G470" s="24"/>
      <c r="H470" s="24"/>
      <c r="I470" s="504"/>
      <c r="J470" s="371"/>
      <c r="K470" s="371"/>
      <c r="L470" s="371"/>
    </row>
    <row r="471" spans="3:12" x14ac:dyDescent="0.2">
      <c r="C471" s="119"/>
      <c r="D471" s="504"/>
      <c r="G471" s="24"/>
      <c r="H471" s="24"/>
      <c r="I471" s="504"/>
      <c r="J471" s="371"/>
      <c r="K471" s="371"/>
      <c r="L471" s="371"/>
    </row>
    <row r="472" spans="3:12" x14ac:dyDescent="0.2">
      <c r="C472" s="119"/>
      <c r="D472" s="504"/>
      <c r="G472" s="24"/>
      <c r="H472" s="24"/>
      <c r="I472" s="504"/>
      <c r="J472" s="371"/>
      <c r="K472" s="371"/>
      <c r="L472" s="371"/>
    </row>
    <row r="473" spans="3:12" x14ac:dyDescent="0.2">
      <c r="C473" s="119"/>
      <c r="D473" s="504"/>
      <c r="G473" s="24"/>
      <c r="H473" s="24"/>
      <c r="I473" s="504"/>
      <c r="J473" s="371"/>
      <c r="K473" s="371"/>
      <c r="L473" s="371"/>
    </row>
    <row r="474" spans="3:12" x14ac:dyDescent="0.2">
      <c r="C474" s="119"/>
      <c r="D474" s="504"/>
      <c r="G474" s="24"/>
      <c r="H474" s="24"/>
      <c r="I474" s="504"/>
      <c r="J474" s="371"/>
      <c r="K474" s="371"/>
      <c r="L474" s="371"/>
    </row>
    <row r="475" spans="3:12" x14ac:dyDescent="0.2">
      <c r="C475" s="119"/>
      <c r="D475" s="504"/>
      <c r="G475" s="24"/>
      <c r="H475" s="24"/>
      <c r="I475" s="504"/>
      <c r="J475" s="371"/>
      <c r="K475" s="371"/>
      <c r="L475" s="371"/>
    </row>
    <row r="476" spans="3:12" x14ac:dyDescent="0.2">
      <c r="C476" s="119"/>
      <c r="D476" s="504"/>
      <c r="G476" s="24"/>
      <c r="H476" s="24"/>
      <c r="I476" s="504"/>
      <c r="J476" s="371"/>
      <c r="K476" s="371"/>
      <c r="L476" s="371"/>
    </row>
    <row r="477" spans="3:12" x14ac:dyDescent="0.2">
      <c r="C477" s="119"/>
      <c r="D477" s="504"/>
      <c r="G477" s="24"/>
      <c r="H477" s="24"/>
      <c r="I477" s="504"/>
      <c r="J477" s="371"/>
      <c r="K477" s="371"/>
      <c r="L477" s="371"/>
    </row>
    <row r="478" spans="3:12" x14ac:dyDescent="0.2">
      <c r="C478" s="119"/>
      <c r="D478" s="504"/>
      <c r="G478" s="24"/>
      <c r="H478" s="24"/>
      <c r="I478" s="504"/>
      <c r="J478" s="371"/>
      <c r="K478" s="371"/>
      <c r="L478" s="371"/>
    </row>
    <row r="479" spans="3:12" x14ac:dyDescent="0.2">
      <c r="C479" s="24"/>
      <c r="D479" s="504"/>
      <c r="G479" s="24"/>
      <c r="H479" s="24"/>
      <c r="I479" s="504"/>
      <c r="J479" s="371"/>
      <c r="K479" s="371"/>
      <c r="L479" s="371"/>
    </row>
    <row r="480" spans="3:12" x14ac:dyDescent="0.2">
      <c r="D480" s="504"/>
      <c r="G480" s="24"/>
      <c r="H480" s="24"/>
      <c r="I480" s="504"/>
      <c r="J480" s="371"/>
      <c r="K480" s="371"/>
      <c r="L480" s="371"/>
    </row>
    <row r="481" spans="4:12" x14ac:dyDescent="0.2">
      <c r="D481" s="504"/>
      <c r="G481" s="24"/>
      <c r="H481" s="24"/>
      <c r="I481" s="504"/>
      <c r="J481" s="371"/>
      <c r="K481" s="371"/>
      <c r="L481" s="371"/>
    </row>
    <row r="482" spans="4:12" x14ac:dyDescent="0.2">
      <c r="D482" s="504"/>
      <c r="G482" s="24"/>
      <c r="H482" s="24"/>
      <c r="I482" s="504"/>
      <c r="J482" s="371"/>
      <c r="K482" s="371"/>
      <c r="L482" s="371"/>
    </row>
    <row r="483" spans="4:12" x14ac:dyDescent="0.2">
      <c r="D483" s="504"/>
      <c r="G483" s="24"/>
      <c r="H483" s="24"/>
      <c r="I483" s="504"/>
      <c r="J483" s="371"/>
      <c r="K483" s="371"/>
      <c r="L483" s="371"/>
    </row>
    <row r="484" spans="4:12" x14ac:dyDescent="0.2">
      <c r="D484" s="504"/>
      <c r="G484" s="24"/>
      <c r="H484" s="24"/>
      <c r="I484" s="504"/>
      <c r="J484" s="371"/>
      <c r="K484" s="371"/>
      <c r="L484" s="371"/>
    </row>
    <row r="485" spans="4:12" x14ac:dyDescent="0.2">
      <c r="D485" s="504"/>
      <c r="G485" s="24"/>
      <c r="H485" s="24"/>
      <c r="I485" s="504"/>
      <c r="J485" s="371"/>
      <c r="K485" s="371"/>
      <c r="L485" s="371"/>
    </row>
    <row r="486" spans="4:12" x14ac:dyDescent="0.2">
      <c r="D486" s="504"/>
      <c r="G486" s="24"/>
      <c r="H486" s="24"/>
      <c r="I486" s="504"/>
      <c r="J486" s="371"/>
      <c r="K486" s="371"/>
      <c r="L486" s="371"/>
    </row>
    <row r="487" spans="4:12" x14ac:dyDescent="0.2">
      <c r="D487" s="504"/>
      <c r="G487" s="24"/>
      <c r="H487" s="24"/>
      <c r="I487" s="504"/>
      <c r="J487" s="371"/>
      <c r="K487" s="371"/>
      <c r="L487" s="371"/>
    </row>
    <row r="488" spans="4:12" x14ac:dyDescent="0.2">
      <c r="D488" s="504"/>
      <c r="G488" s="24"/>
      <c r="H488" s="24"/>
      <c r="I488" s="504"/>
      <c r="J488" s="371"/>
      <c r="K488" s="371"/>
      <c r="L488" s="371"/>
    </row>
    <row r="489" spans="4:12" x14ac:dyDescent="0.2">
      <c r="D489" s="504"/>
      <c r="G489" s="24"/>
      <c r="H489" s="24"/>
      <c r="I489" s="504"/>
      <c r="J489" s="371"/>
      <c r="K489" s="371"/>
      <c r="L489" s="371"/>
    </row>
    <row r="490" spans="4:12" x14ac:dyDescent="0.2">
      <c r="D490" s="504"/>
      <c r="G490" s="24"/>
      <c r="H490" s="24"/>
      <c r="I490" s="504"/>
      <c r="J490" s="371"/>
      <c r="K490" s="371"/>
      <c r="L490" s="371"/>
    </row>
    <row r="491" spans="4:12" x14ac:dyDescent="0.2">
      <c r="D491" s="504"/>
      <c r="G491" s="24"/>
      <c r="H491" s="24"/>
      <c r="I491" s="504"/>
      <c r="J491" s="371"/>
      <c r="K491" s="371"/>
      <c r="L491" s="371"/>
    </row>
    <row r="492" spans="4:12" x14ac:dyDescent="0.2">
      <c r="D492" s="504"/>
      <c r="G492" s="24"/>
      <c r="H492" s="24"/>
      <c r="I492" s="504"/>
      <c r="J492" s="371"/>
      <c r="K492" s="371"/>
      <c r="L492" s="371"/>
    </row>
    <row r="493" spans="4:12" x14ac:dyDescent="0.2">
      <c r="D493" s="504"/>
      <c r="G493" s="24"/>
      <c r="H493" s="24"/>
      <c r="I493" s="504"/>
      <c r="J493" s="371"/>
      <c r="K493" s="371"/>
      <c r="L493" s="371"/>
    </row>
    <row r="494" spans="4:12" x14ac:dyDescent="0.2">
      <c r="D494" s="504"/>
      <c r="G494" s="24"/>
      <c r="H494" s="24"/>
      <c r="I494" s="504"/>
      <c r="J494" s="371"/>
      <c r="K494" s="371"/>
      <c r="L494" s="371"/>
    </row>
    <row r="495" spans="4:12" x14ac:dyDescent="0.2">
      <c r="D495" s="504"/>
      <c r="G495" s="24"/>
      <c r="H495" s="24"/>
      <c r="I495" s="504"/>
      <c r="J495" s="371"/>
      <c r="K495" s="371"/>
      <c r="L495" s="371"/>
    </row>
    <row r="496" spans="4:12" x14ac:dyDescent="0.2">
      <c r="D496" s="504"/>
      <c r="G496" s="24"/>
      <c r="H496" s="24"/>
      <c r="I496" s="504"/>
      <c r="J496" s="371"/>
      <c r="K496" s="371"/>
      <c r="L496" s="371"/>
    </row>
    <row r="497" spans="4:12" x14ac:dyDescent="0.2">
      <c r="D497" s="504"/>
      <c r="G497" s="24"/>
      <c r="H497" s="24"/>
      <c r="I497" s="504"/>
      <c r="J497" s="371"/>
      <c r="K497" s="371"/>
      <c r="L497" s="371"/>
    </row>
    <row r="498" spans="4:12" x14ac:dyDescent="0.2">
      <c r="D498" s="504"/>
      <c r="G498" s="24"/>
      <c r="H498" s="24"/>
      <c r="I498" s="504"/>
      <c r="J498" s="371"/>
      <c r="K498" s="371"/>
      <c r="L498" s="371"/>
    </row>
    <row r="499" spans="4:12" x14ac:dyDescent="0.2">
      <c r="D499" s="504"/>
      <c r="G499" s="24"/>
      <c r="H499" s="24"/>
      <c r="I499" s="504"/>
      <c r="J499" s="371"/>
      <c r="K499" s="371"/>
      <c r="L499" s="371"/>
    </row>
    <row r="500" spans="4:12" x14ac:dyDescent="0.2">
      <c r="D500" s="504"/>
      <c r="G500" s="24"/>
      <c r="H500" s="24"/>
      <c r="I500" s="504"/>
      <c r="J500" s="371"/>
      <c r="K500" s="371"/>
      <c r="L500" s="371"/>
    </row>
    <row r="501" spans="4:12" x14ac:dyDescent="0.2">
      <c r="D501" s="504"/>
      <c r="G501" s="24"/>
      <c r="H501" s="24"/>
      <c r="I501" s="504"/>
      <c r="J501" s="371"/>
      <c r="K501" s="371"/>
      <c r="L501" s="371"/>
    </row>
    <row r="502" spans="4:12" x14ac:dyDescent="0.2">
      <c r="D502" s="504"/>
      <c r="G502" s="24"/>
      <c r="H502" s="24"/>
      <c r="I502" s="504"/>
      <c r="J502" s="371"/>
      <c r="K502" s="371"/>
      <c r="L502" s="371"/>
    </row>
    <row r="503" spans="4:12" x14ac:dyDescent="0.2">
      <c r="D503" s="504"/>
      <c r="G503" s="24"/>
      <c r="H503" s="24"/>
      <c r="I503" s="504"/>
      <c r="J503" s="371"/>
      <c r="K503" s="371"/>
      <c r="L503" s="371"/>
    </row>
    <row r="504" spans="4:12" x14ac:dyDescent="0.2">
      <c r="D504" s="504"/>
      <c r="G504" s="24"/>
      <c r="H504" s="24"/>
      <c r="I504" s="504"/>
      <c r="J504" s="371"/>
      <c r="K504" s="371"/>
      <c r="L504" s="371"/>
    </row>
    <row r="505" spans="4:12" x14ac:dyDescent="0.2">
      <c r="D505" s="504"/>
      <c r="G505" s="24"/>
      <c r="H505" s="24"/>
      <c r="I505" s="504"/>
      <c r="J505" s="371"/>
      <c r="K505" s="371"/>
      <c r="L505" s="371"/>
    </row>
    <row r="506" spans="4:12" x14ac:dyDescent="0.2">
      <c r="D506" s="504"/>
      <c r="G506" s="24"/>
      <c r="H506" s="24"/>
      <c r="I506" s="504"/>
      <c r="J506" s="371"/>
      <c r="K506" s="371"/>
      <c r="L506" s="371"/>
    </row>
    <row r="507" spans="4:12" x14ac:dyDescent="0.2">
      <c r="D507" s="504"/>
      <c r="G507" s="24"/>
      <c r="H507" s="24"/>
      <c r="I507" s="504"/>
      <c r="J507" s="371"/>
      <c r="K507" s="371"/>
      <c r="L507" s="371"/>
    </row>
    <row r="508" spans="4:12" x14ac:dyDescent="0.2">
      <c r="D508" s="504"/>
      <c r="G508" s="24"/>
      <c r="H508" s="24"/>
      <c r="I508" s="504"/>
      <c r="J508" s="371"/>
      <c r="K508" s="371"/>
      <c r="L508" s="371"/>
    </row>
    <row r="509" spans="4:12" x14ac:dyDescent="0.2">
      <c r="D509" s="504"/>
      <c r="G509" s="24"/>
      <c r="H509" s="24"/>
      <c r="I509" s="504"/>
      <c r="J509" s="371"/>
      <c r="K509" s="371"/>
      <c r="L509" s="371"/>
    </row>
    <row r="510" spans="4:12" x14ac:dyDescent="0.2">
      <c r="D510" s="504"/>
      <c r="G510" s="24"/>
      <c r="H510" s="24"/>
      <c r="I510" s="504"/>
      <c r="J510" s="371"/>
      <c r="K510" s="371"/>
      <c r="L510" s="371"/>
    </row>
    <row r="511" spans="4:12" x14ac:dyDescent="0.2">
      <c r="D511" s="504"/>
      <c r="G511" s="24"/>
      <c r="H511" s="24"/>
      <c r="I511" s="504"/>
      <c r="J511" s="371"/>
      <c r="K511" s="371"/>
      <c r="L511" s="371"/>
    </row>
    <row r="512" spans="4:12" x14ac:dyDescent="0.2">
      <c r="D512" s="504"/>
      <c r="G512" s="24"/>
      <c r="H512" s="24"/>
      <c r="I512" s="504"/>
      <c r="J512" s="371"/>
      <c r="K512" s="371"/>
      <c r="L512" s="371"/>
    </row>
    <row r="513" spans="4:12" x14ac:dyDescent="0.2">
      <c r="D513" s="504"/>
      <c r="G513" s="24"/>
      <c r="H513" s="24"/>
      <c r="I513" s="504"/>
      <c r="J513" s="371"/>
      <c r="K513" s="371"/>
      <c r="L513" s="371"/>
    </row>
    <row r="514" spans="4:12" x14ac:dyDescent="0.2">
      <c r="D514" s="504"/>
      <c r="G514" s="24"/>
      <c r="H514" s="24"/>
      <c r="I514" s="504"/>
      <c r="J514" s="371"/>
      <c r="K514" s="371"/>
      <c r="L514" s="371"/>
    </row>
    <row r="515" spans="4:12" x14ac:dyDescent="0.2">
      <c r="D515" s="504"/>
      <c r="G515" s="24"/>
      <c r="H515" s="24"/>
      <c r="I515" s="504"/>
      <c r="J515" s="371"/>
      <c r="K515" s="371"/>
      <c r="L515" s="371"/>
    </row>
    <row r="516" spans="4:12" x14ac:dyDescent="0.2">
      <c r="D516" s="504"/>
      <c r="G516" s="24"/>
      <c r="H516" s="24"/>
      <c r="I516" s="504"/>
      <c r="J516" s="371"/>
      <c r="K516" s="371"/>
      <c r="L516" s="371"/>
    </row>
    <row r="517" spans="4:12" x14ac:dyDescent="0.2">
      <c r="D517" s="504"/>
      <c r="G517" s="24"/>
      <c r="H517" s="24"/>
      <c r="I517" s="504"/>
      <c r="J517" s="371"/>
      <c r="K517" s="371"/>
      <c r="L517" s="371"/>
    </row>
    <row r="518" spans="4:12" x14ac:dyDescent="0.2">
      <c r="D518" s="504"/>
      <c r="G518" s="24"/>
      <c r="H518" s="24"/>
      <c r="I518" s="504"/>
      <c r="J518" s="371"/>
      <c r="K518" s="371"/>
      <c r="L518" s="371"/>
    </row>
    <row r="519" spans="4:12" x14ac:dyDescent="0.2">
      <c r="D519" s="504"/>
      <c r="G519" s="24"/>
      <c r="H519" s="24"/>
      <c r="I519" s="504"/>
      <c r="J519" s="371"/>
      <c r="K519" s="371"/>
      <c r="L519" s="371"/>
    </row>
    <row r="520" spans="4:12" x14ac:dyDescent="0.2">
      <c r="D520" s="504"/>
      <c r="G520" s="24"/>
      <c r="H520" s="24"/>
      <c r="I520" s="504"/>
      <c r="J520" s="371"/>
      <c r="K520" s="371"/>
      <c r="L520" s="371"/>
    </row>
    <row r="521" spans="4:12" x14ac:dyDescent="0.2">
      <c r="D521" s="504"/>
      <c r="G521" s="24"/>
      <c r="H521" s="24"/>
      <c r="I521" s="504"/>
      <c r="J521" s="371"/>
      <c r="K521" s="371"/>
      <c r="L521" s="371"/>
    </row>
    <row r="522" spans="4:12" x14ac:dyDescent="0.2">
      <c r="D522" s="504"/>
      <c r="G522" s="24"/>
      <c r="H522" s="24"/>
      <c r="I522" s="504"/>
      <c r="J522" s="371"/>
      <c r="K522" s="371"/>
      <c r="L522" s="371"/>
    </row>
    <row r="523" spans="4:12" x14ac:dyDescent="0.2">
      <c r="D523" s="504"/>
      <c r="G523" s="24"/>
      <c r="H523" s="24"/>
      <c r="I523" s="504"/>
      <c r="J523" s="371"/>
      <c r="K523" s="371"/>
      <c r="L523" s="371"/>
    </row>
    <row r="524" spans="4:12" x14ac:dyDescent="0.2">
      <c r="D524" s="504"/>
      <c r="G524" s="24"/>
      <c r="H524" s="24"/>
      <c r="I524" s="504"/>
      <c r="J524" s="371"/>
      <c r="K524" s="371"/>
      <c r="L524" s="371"/>
    </row>
    <row r="525" spans="4:12" x14ac:dyDescent="0.2">
      <c r="D525" s="504"/>
      <c r="G525" s="24"/>
      <c r="H525" s="24"/>
      <c r="I525" s="504"/>
      <c r="J525" s="371"/>
      <c r="K525" s="371"/>
      <c r="L525" s="371"/>
    </row>
    <row r="526" spans="4:12" x14ac:dyDescent="0.2">
      <c r="D526" s="504"/>
      <c r="G526" s="24"/>
      <c r="H526" s="24"/>
      <c r="I526" s="504"/>
      <c r="J526" s="371"/>
      <c r="K526" s="371"/>
      <c r="L526" s="371"/>
    </row>
    <row r="527" spans="4:12" x14ac:dyDescent="0.2">
      <c r="D527" s="504"/>
      <c r="G527" s="24"/>
      <c r="H527" s="24"/>
      <c r="I527" s="504"/>
      <c r="J527" s="371"/>
      <c r="K527" s="371"/>
      <c r="L527" s="371"/>
    </row>
    <row r="528" spans="4:12" x14ac:dyDescent="0.2">
      <c r="D528" s="504"/>
      <c r="G528" s="24"/>
      <c r="H528" s="24"/>
      <c r="I528" s="504"/>
      <c r="J528" s="371"/>
      <c r="K528" s="371"/>
      <c r="L528" s="371"/>
    </row>
    <row r="529" spans="4:12" x14ac:dyDescent="0.2">
      <c r="D529" s="504"/>
      <c r="G529" s="24"/>
      <c r="H529" s="24"/>
      <c r="I529" s="504"/>
      <c r="J529" s="371"/>
      <c r="K529" s="371"/>
      <c r="L529" s="371"/>
    </row>
    <row r="530" spans="4:12" x14ac:dyDescent="0.2">
      <c r="D530" s="504"/>
      <c r="G530" s="24"/>
      <c r="H530" s="24"/>
      <c r="I530" s="504"/>
      <c r="J530" s="371"/>
      <c r="K530" s="371"/>
      <c r="L530" s="371"/>
    </row>
    <row r="531" spans="4:12" x14ac:dyDescent="0.2">
      <c r="D531" s="504"/>
      <c r="G531" s="24"/>
      <c r="H531" s="24"/>
      <c r="I531" s="504"/>
      <c r="J531" s="371"/>
      <c r="K531" s="371"/>
      <c r="L531" s="371"/>
    </row>
    <row r="532" spans="4:12" x14ac:dyDescent="0.2">
      <c r="D532" s="504"/>
      <c r="G532" s="24"/>
      <c r="H532" s="24"/>
      <c r="I532" s="504"/>
      <c r="J532" s="371"/>
      <c r="K532" s="371"/>
      <c r="L532" s="371"/>
    </row>
    <row r="533" spans="4:12" x14ac:dyDescent="0.2">
      <c r="D533" s="504"/>
      <c r="G533" s="24"/>
      <c r="H533" s="24"/>
      <c r="I533" s="504"/>
      <c r="J533" s="371"/>
      <c r="K533" s="371"/>
      <c r="L533" s="371"/>
    </row>
    <row r="534" spans="4:12" x14ac:dyDescent="0.2">
      <c r="D534" s="504"/>
      <c r="G534" s="24"/>
      <c r="H534" s="24"/>
      <c r="I534" s="504"/>
      <c r="J534" s="371"/>
      <c r="K534" s="371"/>
      <c r="L534" s="371"/>
    </row>
    <row r="535" spans="4:12" x14ac:dyDescent="0.2">
      <c r="D535" s="504"/>
      <c r="G535" s="24"/>
      <c r="H535" s="24"/>
      <c r="I535" s="504"/>
      <c r="J535" s="371"/>
      <c r="K535" s="371"/>
      <c r="L535" s="371"/>
    </row>
    <row r="536" spans="4:12" x14ac:dyDescent="0.2">
      <c r="D536" s="504"/>
      <c r="G536" s="24"/>
      <c r="H536" s="24"/>
      <c r="I536" s="504"/>
      <c r="J536" s="371"/>
      <c r="K536" s="371"/>
      <c r="L536" s="371"/>
    </row>
    <row r="537" spans="4:12" x14ac:dyDescent="0.2">
      <c r="D537" s="504"/>
      <c r="G537" s="24"/>
      <c r="H537" s="24"/>
      <c r="I537" s="504"/>
    </row>
    <row r="538" spans="4:12" x14ac:dyDescent="0.2">
      <c r="D538" s="504"/>
      <c r="G538" s="24"/>
      <c r="H538" s="24"/>
      <c r="I538" s="504"/>
    </row>
    <row r="539" spans="4:12" x14ac:dyDescent="0.2">
      <c r="D539" s="504"/>
      <c r="G539" s="24"/>
      <c r="H539" s="24"/>
      <c r="I539" s="504"/>
    </row>
    <row r="540" spans="4:12" x14ac:dyDescent="0.2">
      <c r="D540" s="504"/>
      <c r="G540" s="24"/>
      <c r="H540" s="24"/>
      <c r="I540" s="504"/>
    </row>
    <row r="541" spans="4:12" x14ac:dyDescent="0.2">
      <c r="D541" s="504"/>
      <c r="G541" s="24"/>
      <c r="H541" s="24"/>
      <c r="I541" s="504"/>
    </row>
    <row r="542" spans="4:12" x14ac:dyDescent="0.2">
      <c r="D542" s="504"/>
      <c r="G542" s="24"/>
      <c r="H542" s="24"/>
      <c r="I542" s="504"/>
    </row>
    <row r="543" spans="4:12" x14ac:dyDescent="0.2">
      <c r="D543" s="504"/>
      <c r="G543" s="24"/>
      <c r="H543" s="24"/>
      <c r="I543" s="504"/>
    </row>
    <row r="544" spans="4:12" x14ac:dyDescent="0.2">
      <c r="D544" s="504"/>
      <c r="G544" s="24"/>
      <c r="H544" s="24"/>
      <c r="I544" s="504"/>
    </row>
    <row r="545" spans="4:9" x14ac:dyDescent="0.2">
      <c r="D545" s="504"/>
      <c r="G545" s="24"/>
      <c r="H545" s="24"/>
      <c r="I545" s="504"/>
    </row>
    <row r="546" spans="4:9" x14ac:dyDescent="0.2">
      <c r="D546" s="504"/>
      <c r="G546" s="24"/>
      <c r="H546" s="24"/>
      <c r="I546" s="504"/>
    </row>
    <row r="547" spans="4:9" x14ac:dyDescent="0.2">
      <c r="D547" s="504"/>
      <c r="G547" s="24"/>
      <c r="H547" s="24"/>
      <c r="I547" s="504"/>
    </row>
    <row r="548" spans="4:9" x14ac:dyDescent="0.2">
      <c r="D548" s="504"/>
      <c r="G548" s="24"/>
      <c r="H548" s="24"/>
      <c r="I548" s="504"/>
    </row>
    <row r="549" spans="4:9" x14ac:dyDescent="0.2">
      <c r="D549" s="504"/>
      <c r="G549" s="24"/>
      <c r="H549" s="24"/>
      <c r="I549" s="504"/>
    </row>
    <row r="550" spans="4:9" x14ac:dyDescent="0.2">
      <c r="D550" s="504"/>
      <c r="G550" s="24"/>
      <c r="H550" s="24"/>
      <c r="I550" s="504"/>
    </row>
    <row r="551" spans="4:9" x14ac:dyDescent="0.2">
      <c r="D551" s="504"/>
      <c r="G551" s="24"/>
      <c r="H551" s="24"/>
      <c r="I551" s="504"/>
    </row>
    <row r="552" spans="4:9" x14ac:dyDescent="0.2">
      <c r="D552" s="504"/>
      <c r="G552" s="24"/>
      <c r="H552" s="24"/>
      <c r="I552" s="504"/>
    </row>
    <row r="553" spans="4:9" x14ac:dyDescent="0.2">
      <c r="D553" s="504"/>
      <c r="G553" s="24"/>
      <c r="H553" s="24"/>
      <c r="I553" s="504"/>
    </row>
    <row r="554" spans="4:9" x14ac:dyDescent="0.2">
      <c r="D554" s="504"/>
      <c r="G554" s="24"/>
      <c r="H554" s="24"/>
      <c r="I554" s="504"/>
    </row>
    <row r="555" spans="4:9" x14ac:dyDescent="0.2">
      <c r="D555" s="504"/>
      <c r="G555" s="24"/>
      <c r="H555" s="24"/>
      <c r="I555" s="504"/>
    </row>
    <row r="556" spans="4:9" x14ac:dyDescent="0.2">
      <c r="D556" s="504"/>
      <c r="G556" s="24"/>
      <c r="H556" s="24"/>
      <c r="I556" s="504"/>
    </row>
    <row r="557" spans="4:9" x14ac:dyDescent="0.2">
      <c r="D557" s="504"/>
      <c r="G557" s="24"/>
      <c r="H557" s="24"/>
      <c r="I557" s="504"/>
    </row>
    <row r="558" spans="4:9" x14ac:dyDescent="0.2">
      <c r="D558" s="504"/>
      <c r="G558" s="24"/>
      <c r="H558" s="24"/>
      <c r="I558" s="504"/>
    </row>
    <row r="559" spans="4:9" x14ac:dyDescent="0.2">
      <c r="D559" s="504"/>
      <c r="G559" s="24"/>
      <c r="H559" s="24"/>
      <c r="I559" s="504"/>
    </row>
    <row r="560" spans="4:9" x14ac:dyDescent="0.2">
      <c r="D560" s="504"/>
      <c r="G560" s="24"/>
      <c r="H560" s="24"/>
      <c r="I560" s="504"/>
    </row>
    <row r="561" spans="4:9" x14ac:dyDescent="0.2">
      <c r="D561" s="504"/>
      <c r="G561" s="24"/>
      <c r="H561" s="24"/>
      <c r="I561" s="504"/>
    </row>
    <row r="562" spans="4:9" x14ac:dyDescent="0.2">
      <c r="D562" s="504"/>
      <c r="G562" s="24"/>
      <c r="H562" s="24"/>
      <c r="I562" s="504"/>
    </row>
    <row r="563" spans="4:9" x14ac:dyDescent="0.2">
      <c r="D563" s="504"/>
      <c r="G563" s="24"/>
      <c r="H563" s="24"/>
      <c r="I563" s="504"/>
    </row>
    <row r="564" spans="4:9" x14ac:dyDescent="0.2">
      <c r="D564" s="504"/>
      <c r="G564" s="24"/>
      <c r="H564" s="24"/>
      <c r="I564" s="504"/>
    </row>
    <row r="565" spans="4:9" x14ac:dyDescent="0.2">
      <c r="D565" s="504"/>
      <c r="G565" s="24"/>
      <c r="H565" s="24"/>
      <c r="I565" s="504"/>
    </row>
    <row r="566" spans="4:9" x14ac:dyDescent="0.2">
      <c r="D566" s="504"/>
      <c r="G566" s="24"/>
      <c r="H566" s="24"/>
      <c r="I566" s="504"/>
    </row>
    <row r="567" spans="4:9" x14ac:dyDescent="0.2">
      <c r="D567" s="504"/>
      <c r="G567" s="24"/>
      <c r="H567" s="24"/>
      <c r="I567" s="504"/>
    </row>
    <row r="568" spans="4:9" x14ac:dyDescent="0.2">
      <c r="D568" s="504"/>
      <c r="G568" s="24"/>
      <c r="H568" s="24"/>
      <c r="I568" s="504"/>
    </row>
    <row r="569" spans="4:9" x14ac:dyDescent="0.2">
      <c r="D569" s="504"/>
      <c r="G569" s="24"/>
      <c r="H569" s="24"/>
      <c r="I569" s="504"/>
    </row>
    <row r="570" spans="4:9" x14ac:dyDescent="0.2">
      <c r="D570" s="504"/>
      <c r="G570" s="24"/>
      <c r="H570" s="24"/>
      <c r="I570" s="504"/>
    </row>
    <row r="571" spans="4:9" x14ac:dyDescent="0.2">
      <c r="D571" s="504"/>
      <c r="G571" s="24"/>
      <c r="H571" s="24"/>
      <c r="I571" s="504"/>
    </row>
    <row r="572" spans="4:9" x14ac:dyDescent="0.2">
      <c r="D572" s="504"/>
      <c r="G572" s="24"/>
      <c r="H572" s="24"/>
      <c r="I572" s="504"/>
    </row>
    <row r="573" spans="4:9" x14ac:dyDescent="0.2">
      <c r="D573" s="504"/>
      <c r="G573" s="24"/>
      <c r="H573" s="24"/>
      <c r="I573" s="504"/>
    </row>
    <row r="574" spans="4:9" x14ac:dyDescent="0.2">
      <c r="D574" s="504"/>
      <c r="G574" s="24"/>
      <c r="H574" s="24"/>
      <c r="I574" s="504"/>
    </row>
    <row r="575" spans="4:9" x14ac:dyDescent="0.2">
      <c r="D575" s="504"/>
      <c r="G575" s="24"/>
      <c r="H575" s="24"/>
      <c r="I575" s="504"/>
    </row>
    <row r="576" spans="4:9" x14ac:dyDescent="0.2">
      <c r="D576" s="504"/>
      <c r="G576" s="24"/>
      <c r="H576" s="24"/>
      <c r="I576" s="504"/>
    </row>
    <row r="577" spans="4:9" x14ac:dyDescent="0.2">
      <c r="D577" s="504"/>
      <c r="G577" s="24"/>
      <c r="H577" s="24"/>
      <c r="I577" s="504"/>
    </row>
    <row r="578" spans="4:9" x14ac:dyDescent="0.2">
      <c r="D578" s="504"/>
      <c r="G578" s="24"/>
      <c r="H578" s="24"/>
      <c r="I578" s="504"/>
    </row>
    <row r="579" spans="4:9" x14ac:dyDescent="0.2">
      <c r="D579" s="504"/>
      <c r="G579" s="24"/>
      <c r="H579" s="24"/>
      <c r="I579" s="504"/>
    </row>
    <row r="580" spans="4:9" x14ac:dyDescent="0.2">
      <c r="D580" s="504"/>
      <c r="G580" s="24"/>
      <c r="H580" s="24"/>
      <c r="I580" s="504"/>
    </row>
    <row r="581" spans="4:9" x14ac:dyDescent="0.2">
      <c r="D581" s="504"/>
      <c r="G581" s="24"/>
      <c r="H581" s="24"/>
      <c r="I581" s="504"/>
    </row>
    <row r="582" spans="4:9" x14ac:dyDescent="0.2">
      <c r="D582" s="504"/>
      <c r="G582" s="24"/>
      <c r="H582" s="24"/>
      <c r="I582" s="504"/>
    </row>
    <row r="583" spans="4:9" x14ac:dyDescent="0.2">
      <c r="D583" s="504"/>
      <c r="G583" s="24"/>
      <c r="H583" s="24"/>
      <c r="I583" s="504"/>
    </row>
    <row r="584" spans="4:9" x14ac:dyDescent="0.2">
      <c r="D584" s="504"/>
      <c r="G584" s="24"/>
      <c r="H584" s="24"/>
      <c r="I584" s="504"/>
    </row>
    <row r="585" spans="4:9" x14ac:dyDescent="0.2">
      <c r="D585" s="504"/>
      <c r="G585" s="24"/>
      <c r="H585" s="24"/>
      <c r="I585" s="504"/>
    </row>
    <row r="586" spans="4:9" x14ac:dyDescent="0.2">
      <c r="D586" s="504"/>
      <c r="G586" s="24"/>
      <c r="H586" s="24"/>
      <c r="I586" s="504"/>
    </row>
    <row r="587" spans="4:9" x14ac:dyDescent="0.2">
      <c r="D587" s="504"/>
      <c r="G587" s="24"/>
      <c r="H587" s="24"/>
      <c r="I587" s="504"/>
    </row>
    <row r="588" spans="4:9" x14ac:dyDescent="0.2">
      <c r="D588" s="504"/>
      <c r="G588" s="24"/>
      <c r="H588" s="24"/>
      <c r="I588" s="504"/>
    </row>
    <row r="589" spans="4:9" x14ac:dyDescent="0.2">
      <c r="D589" s="504"/>
      <c r="G589" s="24"/>
      <c r="H589" s="24"/>
      <c r="I589" s="504"/>
    </row>
    <row r="590" spans="4:9" x14ac:dyDescent="0.2">
      <c r="D590" s="504"/>
      <c r="G590" s="24"/>
      <c r="H590" s="24"/>
      <c r="I590" s="504"/>
    </row>
    <row r="591" spans="4:9" x14ac:dyDescent="0.2">
      <c r="D591" s="504"/>
      <c r="G591" s="24"/>
      <c r="H591" s="24"/>
      <c r="I591" s="504"/>
    </row>
    <row r="592" spans="4:9" x14ac:dyDescent="0.2">
      <c r="D592" s="504"/>
      <c r="G592" s="24"/>
      <c r="H592" s="24"/>
      <c r="I592" s="504"/>
    </row>
    <row r="593" spans="4:9" x14ac:dyDescent="0.2">
      <c r="D593" s="504"/>
      <c r="G593" s="24"/>
      <c r="H593" s="24"/>
      <c r="I593" s="504"/>
    </row>
    <row r="594" spans="4:9" x14ac:dyDescent="0.2">
      <c r="D594" s="504"/>
      <c r="G594" s="24"/>
      <c r="H594" s="24"/>
      <c r="I594" s="504"/>
    </row>
    <row r="595" spans="4:9" x14ac:dyDescent="0.2">
      <c r="D595" s="504"/>
      <c r="G595" s="24"/>
      <c r="H595" s="24"/>
      <c r="I595" s="504"/>
    </row>
    <row r="596" spans="4:9" x14ac:dyDescent="0.2">
      <c r="D596" s="504"/>
      <c r="G596" s="24"/>
      <c r="H596" s="24"/>
      <c r="I596" s="504"/>
    </row>
    <row r="597" spans="4:9" x14ac:dyDescent="0.2">
      <c r="D597" s="504"/>
      <c r="G597" s="24"/>
      <c r="H597" s="24"/>
      <c r="I597" s="504"/>
    </row>
    <row r="598" spans="4:9" x14ac:dyDescent="0.2">
      <c r="D598" s="504"/>
      <c r="G598" s="24"/>
      <c r="H598" s="24"/>
      <c r="I598" s="504"/>
    </row>
    <row r="599" spans="4:9" x14ac:dyDescent="0.2">
      <c r="D599" s="504"/>
      <c r="G599" s="24"/>
      <c r="H599" s="24"/>
      <c r="I599" s="504"/>
    </row>
    <row r="600" spans="4:9" x14ac:dyDescent="0.2">
      <c r="D600" s="504"/>
      <c r="G600" s="24"/>
      <c r="H600" s="24"/>
      <c r="I600" s="504"/>
    </row>
    <row r="601" spans="4:9" x14ac:dyDescent="0.2">
      <c r="D601" s="504"/>
      <c r="G601" s="24"/>
      <c r="H601" s="24"/>
      <c r="I601" s="504"/>
    </row>
    <row r="602" spans="4:9" x14ac:dyDescent="0.2">
      <c r="D602" s="504"/>
      <c r="G602" s="24"/>
      <c r="H602" s="24"/>
      <c r="I602" s="504"/>
    </row>
    <row r="603" spans="4:9" x14ac:dyDescent="0.2">
      <c r="D603" s="504"/>
      <c r="G603" s="24"/>
      <c r="H603" s="24"/>
      <c r="I603" s="504"/>
    </row>
    <row r="604" spans="4:9" x14ac:dyDescent="0.2">
      <c r="D604" s="504"/>
      <c r="G604" s="24"/>
      <c r="H604" s="24"/>
      <c r="I604" s="504"/>
    </row>
    <row r="605" spans="4:9" x14ac:dyDescent="0.2">
      <c r="D605" s="504"/>
      <c r="G605" s="24"/>
      <c r="H605" s="24"/>
      <c r="I605" s="504"/>
    </row>
    <row r="606" spans="4:9" x14ac:dyDescent="0.2">
      <c r="D606" s="504"/>
      <c r="G606" s="24"/>
      <c r="H606" s="24"/>
      <c r="I606" s="504"/>
    </row>
    <row r="607" spans="4:9" x14ac:dyDescent="0.2">
      <c r="D607" s="504"/>
      <c r="G607" s="24"/>
      <c r="H607" s="24"/>
      <c r="I607" s="504"/>
    </row>
    <row r="608" spans="4:9" x14ac:dyDescent="0.2">
      <c r="D608" s="504"/>
      <c r="G608" s="24"/>
      <c r="H608" s="24"/>
      <c r="I608" s="504"/>
    </row>
    <row r="609" spans="4:9" x14ac:dyDescent="0.2">
      <c r="D609" s="504"/>
      <c r="G609" s="24"/>
      <c r="H609" s="24"/>
      <c r="I609" s="504"/>
    </row>
    <row r="610" spans="4:9" x14ac:dyDescent="0.2">
      <c r="D610" s="504"/>
      <c r="G610" s="24"/>
      <c r="H610" s="24"/>
      <c r="I610" s="504"/>
    </row>
    <row r="611" spans="4:9" x14ac:dyDescent="0.2">
      <c r="D611" s="504"/>
      <c r="G611" s="24"/>
      <c r="H611" s="24"/>
      <c r="I611" s="504"/>
    </row>
    <row r="612" spans="4:9" x14ac:dyDescent="0.2">
      <c r="D612" s="504"/>
      <c r="G612" s="24"/>
      <c r="H612" s="24"/>
      <c r="I612" s="504"/>
    </row>
    <row r="613" spans="4:9" x14ac:dyDescent="0.2">
      <c r="D613" s="504"/>
      <c r="G613" s="24"/>
      <c r="H613" s="24"/>
      <c r="I613" s="504"/>
    </row>
    <row r="614" spans="4:9" x14ac:dyDescent="0.2">
      <c r="D614" s="504"/>
      <c r="G614" s="24"/>
      <c r="H614" s="24"/>
      <c r="I614" s="504"/>
    </row>
    <row r="615" spans="4:9" x14ac:dyDescent="0.2">
      <c r="D615" s="504"/>
      <c r="G615" s="24"/>
      <c r="H615" s="24"/>
      <c r="I615" s="504"/>
    </row>
    <row r="616" spans="4:9" x14ac:dyDescent="0.2">
      <c r="D616" s="504"/>
      <c r="G616" s="24"/>
      <c r="H616" s="24"/>
      <c r="I616" s="504"/>
    </row>
    <row r="617" spans="4:9" x14ac:dyDescent="0.2">
      <c r="D617" s="504"/>
      <c r="G617" s="24"/>
      <c r="H617" s="24"/>
      <c r="I617" s="504"/>
    </row>
    <row r="618" spans="4:9" x14ac:dyDescent="0.2">
      <c r="D618" s="504"/>
      <c r="G618" s="24"/>
      <c r="H618" s="24"/>
      <c r="I618" s="504"/>
    </row>
    <row r="619" spans="4:9" x14ac:dyDescent="0.2">
      <c r="D619" s="504"/>
      <c r="G619" s="24"/>
      <c r="H619" s="24"/>
      <c r="I619" s="504"/>
    </row>
    <row r="620" spans="4:9" x14ac:dyDescent="0.2">
      <c r="D620" s="504"/>
      <c r="G620" s="24"/>
      <c r="H620" s="24"/>
      <c r="I620" s="504"/>
    </row>
    <row r="621" spans="4:9" x14ac:dyDescent="0.2">
      <c r="D621" s="504"/>
      <c r="G621" s="24"/>
      <c r="H621" s="24"/>
      <c r="I621" s="504"/>
    </row>
    <row r="622" spans="4:9" x14ac:dyDescent="0.2">
      <c r="D622" s="504"/>
      <c r="G622" s="24"/>
      <c r="H622" s="24"/>
      <c r="I622" s="504"/>
    </row>
    <row r="623" spans="4:9" x14ac:dyDescent="0.2">
      <c r="D623" s="504"/>
      <c r="G623" s="24"/>
      <c r="H623" s="24"/>
      <c r="I623" s="504"/>
    </row>
    <row r="624" spans="4:9" x14ac:dyDescent="0.2">
      <c r="D624" s="504"/>
      <c r="G624" s="24"/>
      <c r="H624" s="24"/>
      <c r="I624" s="504"/>
    </row>
    <row r="625" spans="4:9" x14ac:dyDescent="0.2">
      <c r="D625" s="504"/>
      <c r="G625" s="24"/>
      <c r="H625" s="24"/>
      <c r="I625" s="504"/>
    </row>
    <row r="626" spans="4:9" x14ac:dyDescent="0.2">
      <c r="D626" s="504"/>
      <c r="G626" s="24"/>
      <c r="H626" s="24"/>
      <c r="I626" s="504"/>
    </row>
    <row r="627" spans="4:9" x14ac:dyDescent="0.2">
      <c r="D627" s="504"/>
      <c r="G627" s="24"/>
      <c r="H627" s="24"/>
      <c r="I627" s="504"/>
    </row>
    <row r="628" spans="4:9" x14ac:dyDescent="0.2">
      <c r="D628" s="504"/>
      <c r="G628" s="24"/>
      <c r="H628" s="24"/>
      <c r="I628" s="504"/>
    </row>
    <row r="629" spans="4:9" x14ac:dyDescent="0.2">
      <c r="D629" s="504"/>
      <c r="G629" s="24"/>
      <c r="H629" s="24"/>
      <c r="I629" s="504"/>
    </row>
    <row r="630" spans="4:9" x14ac:dyDescent="0.2">
      <c r="D630" s="504"/>
      <c r="G630" s="24"/>
      <c r="H630" s="24"/>
      <c r="I630" s="504"/>
    </row>
    <row r="631" spans="4:9" x14ac:dyDescent="0.2">
      <c r="D631" s="504"/>
      <c r="G631" s="24"/>
      <c r="H631" s="24"/>
      <c r="I631" s="504"/>
    </row>
    <row r="632" spans="4:9" x14ac:dyDescent="0.2">
      <c r="D632" s="504"/>
      <c r="G632" s="24"/>
      <c r="H632" s="24"/>
      <c r="I632" s="504"/>
    </row>
    <row r="633" spans="4:9" x14ac:dyDescent="0.2">
      <c r="D633" s="504"/>
      <c r="G633" s="24"/>
      <c r="H633" s="24"/>
      <c r="I633" s="504"/>
    </row>
    <row r="634" spans="4:9" x14ac:dyDescent="0.2">
      <c r="D634" s="504"/>
      <c r="G634" s="24"/>
      <c r="H634" s="24"/>
      <c r="I634" s="504"/>
    </row>
    <row r="635" spans="4:9" x14ac:dyDescent="0.2">
      <c r="D635" s="504"/>
      <c r="G635" s="24"/>
      <c r="H635" s="24"/>
      <c r="I635" s="504"/>
    </row>
    <row r="636" spans="4:9" x14ac:dyDescent="0.2">
      <c r="D636" s="504"/>
      <c r="G636" s="24"/>
      <c r="H636" s="24"/>
      <c r="I636" s="504"/>
    </row>
    <row r="637" spans="4:9" x14ac:dyDescent="0.2">
      <c r="D637" s="504"/>
      <c r="G637" s="24"/>
      <c r="H637" s="24"/>
      <c r="I637" s="504"/>
    </row>
    <row r="638" spans="4:9" x14ac:dyDescent="0.2">
      <c r="D638" s="504"/>
      <c r="G638" s="24"/>
      <c r="H638" s="24"/>
      <c r="I638" s="504"/>
    </row>
    <row r="639" spans="4:9" x14ac:dyDescent="0.2">
      <c r="D639" s="504"/>
      <c r="G639" s="24"/>
      <c r="H639" s="24"/>
      <c r="I639" s="504"/>
    </row>
    <row r="640" spans="4:9" x14ac:dyDescent="0.2">
      <c r="D640" s="504"/>
      <c r="G640" s="24"/>
      <c r="H640" s="24"/>
      <c r="I640" s="504"/>
    </row>
    <row r="641" spans="4:9" x14ac:dyDescent="0.2">
      <c r="D641" s="504"/>
      <c r="G641" s="24"/>
      <c r="H641" s="24"/>
      <c r="I641" s="504"/>
    </row>
    <row r="642" spans="4:9" x14ac:dyDescent="0.2">
      <c r="D642" s="504"/>
      <c r="G642" s="24"/>
      <c r="H642" s="24"/>
      <c r="I642" s="504"/>
    </row>
    <row r="643" spans="4:9" x14ac:dyDescent="0.2">
      <c r="D643" s="504"/>
      <c r="G643" s="24"/>
      <c r="H643" s="24"/>
      <c r="I643" s="504"/>
    </row>
    <row r="644" spans="4:9" x14ac:dyDescent="0.2">
      <c r="D644" s="504"/>
      <c r="G644" s="24"/>
      <c r="H644" s="24"/>
      <c r="I644" s="504"/>
    </row>
    <row r="645" spans="4:9" x14ac:dyDescent="0.2">
      <c r="D645" s="504"/>
      <c r="G645" s="24"/>
      <c r="H645" s="24"/>
      <c r="I645" s="504"/>
    </row>
    <row r="646" spans="4:9" x14ac:dyDescent="0.2">
      <c r="D646" s="504"/>
      <c r="G646" s="24"/>
      <c r="H646" s="24"/>
      <c r="I646" s="504"/>
    </row>
    <row r="647" spans="4:9" x14ac:dyDescent="0.2">
      <c r="D647" s="504"/>
      <c r="G647" s="24"/>
      <c r="H647" s="24"/>
      <c r="I647" s="504"/>
    </row>
    <row r="648" spans="4:9" x14ac:dyDescent="0.2">
      <c r="D648" s="504"/>
      <c r="G648" s="24"/>
      <c r="H648" s="24"/>
      <c r="I648" s="504"/>
    </row>
    <row r="649" spans="4:9" x14ac:dyDescent="0.2">
      <c r="D649" s="504"/>
      <c r="G649" s="24"/>
      <c r="H649" s="24"/>
      <c r="I649" s="504"/>
    </row>
    <row r="650" spans="4:9" x14ac:dyDescent="0.2">
      <c r="D650" s="504"/>
      <c r="G650" s="24"/>
      <c r="H650" s="24"/>
      <c r="I650" s="504"/>
    </row>
    <row r="651" spans="4:9" x14ac:dyDescent="0.2">
      <c r="D651" s="504"/>
      <c r="G651" s="24"/>
      <c r="H651" s="24"/>
      <c r="I651" s="504"/>
    </row>
    <row r="652" spans="4:9" x14ac:dyDescent="0.2">
      <c r="D652" s="504"/>
      <c r="G652" s="24"/>
      <c r="H652" s="24"/>
      <c r="I652" s="504"/>
    </row>
    <row r="653" spans="4:9" x14ac:dyDescent="0.2">
      <c r="D653" s="504"/>
      <c r="I653" s="504"/>
    </row>
    <row r="654" spans="4:9" x14ac:dyDescent="0.2">
      <c r="D654" s="504"/>
      <c r="I654" s="504"/>
    </row>
    <row r="655" spans="4:9" x14ac:dyDescent="0.2">
      <c r="D655" s="504"/>
      <c r="I655" s="504"/>
    </row>
    <row r="656" spans="4:9" x14ac:dyDescent="0.2">
      <c r="D656" s="504"/>
      <c r="I656" s="504"/>
    </row>
    <row r="657" spans="4:9" x14ac:dyDescent="0.2">
      <c r="D657" s="504"/>
      <c r="I657" s="504"/>
    </row>
    <row r="658" spans="4:9" x14ac:dyDescent="0.2">
      <c r="D658" s="504"/>
      <c r="I658" s="504"/>
    </row>
    <row r="659" spans="4:9" x14ac:dyDescent="0.2">
      <c r="D659" s="504"/>
      <c r="I659" s="504"/>
    </row>
    <row r="660" spans="4:9" x14ac:dyDescent="0.2">
      <c r="D660" s="504"/>
      <c r="I660" s="504"/>
    </row>
    <row r="661" spans="4:9" x14ac:dyDescent="0.2">
      <c r="D661" s="504"/>
      <c r="I661" s="504"/>
    </row>
    <row r="662" spans="4:9" x14ac:dyDescent="0.2">
      <c r="D662" s="504"/>
      <c r="I662" s="504"/>
    </row>
    <row r="663" spans="4:9" x14ac:dyDescent="0.2">
      <c r="D663" s="504"/>
      <c r="I663" s="504"/>
    </row>
    <row r="664" spans="4:9" x14ac:dyDescent="0.2">
      <c r="D664" s="504"/>
      <c r="I664" s="504"/>
    </row>
    <row r="665" spans="4:9" x14ac:dyDescent="0.2">
      <c r="D665" s="504"/>
      <c r="I665" s="504"/>
    </row>
    <row r="666" spans="4:9" x14ac:dyDescent="0.2">
      <c r="D666" s="504"/>
      <c r="I666" s="504"/>
    </row>
    <row r="667" spans="4:9" x14ac:dyDescent="0.2">
      <c r="D667" s="504"/>
      <c r="I667" s="504"/>
    </row>
    <row r="668" spans="4:9" x14ac:dyDescent="0.2">
      <c r="D668" s="504"/>
      <c r="I668" s="504"/>
    </row>
    <row r="669" spans="4:9" x14ac:dyDescent="0.2">
      <c r="D669" s="504"/>
      <c r="I669" s="504"/>
    </row>
    <row r="670" spans="4:9" x14ac:dyDescent="0.2">
      <c r="D670" s="504"/>
      <c r="I670" s="504"/>
    </row>
    <row r="671" spans="4:9" x14ac:dyDescent="0.2">
      <c r="D671" s="504"/>
      <c r="I671" s="504"/>
    </row>
    <row r="672" spans="4:9" x14ac:dyDescent="0.2">
      <c r="D672" s="504"/>
      <c r="I672" s="504"/>
    </row>
    <row r="673" spans="4:9" x14ac:dyDescent="0.2">
      <c r="D673" s="504"/>
      <c r="I673" s="504"/>
    </row>
    <row r="674" spans="4:9" x14ac:dyDescent="0.2">
      <c r="D674" s="504"/>
      <c r="I674" s="504"/>
    </row>
    <row r="675" spans="4:9" x14ac:dyDescent="0.2">
      <c r="D675" s="504"/>
      <c r="I675" s="504"/>
    </row>
    <row r="676" spans="4:9" x14ac:dyDescent="0.2">
      <c r="D676" s="504"/>
      <c r="I676" s="504"/>
    </row>
    <row r="677" spans="4:9" x14ac:dyDescent="0.2">
      <c r="D677" s="504"/>
      <c r="I677" s="504"/>
    </row>
    <row r="678" spans="4:9" x14ac:dyDescent="0.2">
      <c r="I678" s="504"/>
    </row>
    <row r="679" spans="4:9" x14ac:dyDescent="0.2">
      <c r="I679" s="504"/>
    </row>
    <row r="680" spans="4:9" x14ac:dyDescent="0.2">
      <c r="I680" s="504"/>
    </row>
    <row r="681" spans="4:9" x14ac:dyDescent="0.2">
      <c r="I681" s="504"/>
    </row>
    <row r="682" spans="4:9" x14ac:dyDescent="0.2">
      <c r="I682" s="504"/>
    </row>
    <row r="683" spans="4:9" x14ac:dyDescent="0.2">
      <c r="I683" s="504"/>
    </row>
    <row r="684" spans="4:9" x14ac:dyDescent="0.2">
      <c r="I684" s="504"/>
    </row>
    <row r="685" spans="4:9" x14ac:dyDescent="0.2">
      <c r="I685" s="504"/>
    </row>
    <row r="686" spans="4:9" x14ac:dyDescent="0.2">
      <c r="I686" s="504"/>
    </row>
    <row r="687" spans="4:9" x14ac:dyDescent="0.2">
      <c r="I687" s="504"/>
    </row>
    <row r="688" spans="4:9" x14ac:dyDescent="0.2">
      <c r="I688" s="504"/>
    </row>
    <row r="689" spans="9:9" x14ac:dyDescent="0.2">
      <c r="I689" s="504"/>
    </row>
    <row r="690" spans="9:9" x14ac:dyDescent="0.2">
      <c r="I690" s="504"/>
    </row>
    <row r="691" spans="9:9" x14ac:dyDescent="0.2">
      <c r="I691" s="504"/>
    </row>
    <row r="692" spans="9:9" x14ac:dyDescent="0.2">
      <c r="I692" s="504"/>
    </row>
    <row r="693" spans="9:9" x14ac:dyDescent="0.2">
      <c r="I693" s="504"/>
    </row>
    <row r="694" spans="9:9" x14ac:dyDescent="0.2">
      <c r="I694" s="504"/>
    </row>
    <row r="695" spans="9:9" x14ac:dyDescent="0.2">
      <c r="I695" s="504"/>
    </row>
    <row r="696" spans="9:9" x14ac:dyDescent="0.2">
      <c r="I696" s="504"/>
    </row>
    <row r="697" spans="9:9" x14ac:dyDescent="0.2">
      <c r="I697" s="504"/>
    </row>
    <row r="698" spans="9:9" x14ac:dyDescent="0.2">
      <c r="I698" s="504"/>
    </row>
    <row r="699" spans="9:9" x14ac:dyDescent="0.2">
      <c r="I699" s="504"/>
    </row>
    <row r="700" spans="9:9" x14ac:dyDescent="0.2">
      <c r="I700" s="504"/>
    </row>
    <row r="701" spans="9:9" x14ac:dyDescent="0.2">
      <c r="I701" s="504"/>
    </row>
    <row r="702" spans="9:9" x14ac:dyDescent="0.2">
      <c r="I702" s="504"/>
    </row>
    <row r="703" spans="9:9" x14ac:dyDescent="0.2">
      <c r="I703" s="504"/>
    </row>
    <row r="704" spans="9:9" x14ac:dyDescent="0.2">
      <c r="I704" s="504"/>
    </row>
    <row r="705" spans="9:9" x14ac:dyDescent="0.2">
      <c r="I705" s="504"/>
    </row>
    <row r="706" spans="9:9" x14ac:dyDescent="0.2">
      <c r="I706" s="504"/>
    </row>
    <row r="707" spans="9:9" x14ac:dyDescent="0.2">
      <c r="I707" s="504"/>
    </row>
    <row r="708" spans="9:9" x14ac:dyDescent="0.2">
      <c r="I708" s="504"/>
    </row>
    <row r="709" spans="9:9" x14ac:dyDescent="0.2">
      <c r="I709" s="504"/>
    </row>
    <row r="710" spans="9:9" x14ac:dyDescent="0.2">
      <c r="I710" s="504"/>
    </row>
    <row r="711" spans="9:9" x14ac:dyDescent="0.2">
      <c r="I711" s="504"/>
    </row>
    <row r="712" spans="9:9" x14ac:dyDescent="0.2">
      <c r="I712" s="504"/>
    </row>
    <row r="713" spans="9:9" x14ac:dyDescent="0.2">
      <c r="I713" s="504"/>
    </row>
    <row r="714" spans="9:9" x14ac:dyDescent="0.2">
      <c r="I714" s="504"/>
    </row>
    <row r="715" spans="9:9" x14ac:dyDescent="0.2">
      <c r="I715" s="504"/>
    </row>
    <row r="716" spans="9:9" x14ac:dyDescent="0.2">
      <c r="I716" s="504"/>
    </row>
    <row r="717" spans="9:9" x14ac:dyDescent="0.2">
      <c r="I717" s="504"/>
    </row>
    <row r="718" spans="9:9" x14ac:dyDescent="0.2">
      <c r="I718" s="504"/>
    </row>
    <row r="719" spans="9:9" x14ac:dyDescent="0.2">
      <c r="I719" s="504"/>
    </row>
    <row r="720" spans="9:9" x14ac:dyDescent="0.2">
      <c r="I720" s="504"/>
    </row>
    <row r="721" spans="9:9" x14ac:dyDescent="0.2">
      <c r="I721" s="504"/>
    </row>
    <row r="722" spans="9:9" x14ac:dyDescent="0.2">
      <c r="I722" s="504"/>
    </row>
    <row r="723" spans="9:9" x14ac:dyDescent="0.2">
      <c r="I723" s="504"/>
    </row>
    <row r="724" spans="9:9" x14ac:dyDescent="0.2">
      <c r="I724" s="504"/>
    </row>
    <row r="725" spans="9:9" x14ac:dyDescent="0.2">
      <c r="I725" s="504"/>
    </row>
    <row r="726" spans="9:9" x14ac:dyDescent="0.2">
      <c r="I726" s="504"/>
    </row>
    <row r="727" spans="9:9" x14ac:dyDescent="0.2">
      <c r="I727" s="504"/>
    </row>
    <row r="728" spans="9:9" x14ac:dyDescent="0.2">
      <c r="I728" s="504"/>
    </row>
    <row r="729" spans="9:9" x14ac:dyDescent="0.2">
      <c r="I729" s="504"/>
    </row>
    <row r="730" spans="9:9" x14ac:dyDescent="0.2">
      <c r="I730" s="504"/>
    </row>
    <row r="731" spans="9:9" x14ac:dyDescent="0.2">
      <c r="I731" s="504"/>
    </row>
    <row r="732" spans="9:9" x14ac:dyDescent="0.2">
      <c r="I732" s="504"/>
    </row>
    <row r="733" spans="9:9" x14ac:dyDescent="0.2">
      <c r="I733" s="504"/>
    </row>
    <row r="734" spans="9:9" x14ac:dyDescent="0.2">
      <c r="I734" s="504"/>
    </row>
    <row r="735" spans="9:9" x14ac:dyDescent="0.2">
      <c r="I735" s="504"/>
    </row>
    <row r="736" spans="9:9" x14ac:dyDescent="0.2">
      <c r="I736" s="504"/>
    </row>
    <row r="737" spans="9:9" x14ac:dyDescent="0.2">
      <c r="I737" s="504"/>
    </row>
    <row r="738" spans="9:9" x14ac:dyDescent="0.2">
      <c r="I738" s="504"/>
    </row>
    <row r="739" spans="9:9" x14ac:dyDescent="0.2">
      <c r="I739" s="504"/>
    </row>
    <row r="740" spans="9:9" x14ac:dyDescent="0.2">
      <c r="I740" s="504"/>
    </row>
    <row r="741" spans="9:9" x14ac:dyDescent="0.2">
      <c r="I741" s="504"/>
    </row>
    <row r="742" spans="9:9" x14ac:dyDescent="0.2">
      <c r="I742" s="504"/>
    </row>
    <row r="743" spans="9:9" x14ac:dyDescent="0.2">
      <c r="I743" s="504"/>
    </row>
    <row r="744" spans="9:9" x14ac:dyDescent="0.2">
      <c r="I744" s="504"/>
    </row>
    <row r="745" spans="9:9" x14ac:dyDescent="0.2">
      <c r="I745" s="504"/>
    </row>
    <row r="746" spans="9:9" x14ac:dyDescent="0.2">
      <c r="I746" s="504"/>
    </row>
    <row r="747" spans="9:9" x14ac:dyDescent="0.2">
      <c r="I747" s="504"/>
    </row>
    <row r="748" spans="9:9" x14ac:dyDescent="0.2">
      <c r="I748" s="504"/>
    </row>
    <row r="749" spans="9:9" x14ac:dyDescent="0.2">
      <c r="I749" s="504"/>
    </row>
    <row r="750" spans="9:9" x14ac:dyDescent="0.2">
      <c r="I750" s="504"/>
    </row>
    <row r="751" spans="9:9" x14ac:dyDescent="0.2">
      <c r="I751" s="504"/>
    </row>
    <row r="752" spans="9:9" x14ac:dyDescent="0.2">
      <c r="I752" s="504"/>
    </row>
    <row r="753" spans="9:9" x14ac:dyDescent="0.2">
      <c r="I753" s="504"/>
    </row>
    <row r="754" spans="9:9" x14ac:dyDescent="0.2">
      <c r="I754" s="504"/>
    </row>
    <row r="755" spans="9:9" x14ac:dyDescent="0.2">
      <c r="I755" s="504"/>
    </row>
    <row r="756" spans="9:9" x14ac:dyDescent="0.2">
      <c r="I756" s="504"/>
    </row>
    <row r="757" spans="9:9" x14ac:dyDescent="0.2">
      <c r="I757" s="504"/>
    </row>
    <row r="758" spans="9:9" x14ac:dyDescent="0.2">
      <c r="I758" s="504"/>
    </row>
    <row r="759" spans="9:9" x14ac:dyDescent="0.2">
      <c r="I759" s="504"/>
    </row>
    <row r="760" spans="9:9" x14ac:dyDescent="0.2">
      <c r="I760" s="504"/>
    </row>
    <row r="761" spans="9:9" x14ac:dyDescent="0.2">
      <c r="I761" s="504"/>
    </row>
    <row r="762" spans="9:9" x14ac:dyDescent="0.2">
      <c r="I762" s="504"/>
    </row>
    <row r="763" spans="9:9" x14ac:dyDescent="0.2">
      <c r="I763" s="504"/>
    </row>
    <row r="764" spans="9:9" x14ac:dyDescent="0.2">
      <c r="I764" s="504"/>
    </row>
    <row r="765" spans="9:9" x14ac:dyDescent="0.2">
      <c r="I765" s="504"/>
    </row>
    <row r="766" spans="9:9" x14ac:dyDescent="0.2">
      <c r="I766" s="504"/>
    </row>
    <row r="767" spans="9:9" x14ac:dyDescent="0.2">
      <c r="I767" s="504"/>
    </row>
    <row r="768" spans="9:9" x14ac:dyDescent="0.2">
      <c r="I768" s="504"/>
    </row>
    <row r="769" spans="9:9" x14ac:dyDescent="0.2">
      <c r="I769" s="504"/>
    </row>
    <row r="770" spans="9:9" x14ac:dyDescent="0.2">
      <c r="I770" s="504"/>
    </row>
    <row r="771" spans="9:9" x14ac:dyDescent="0.2">
      <c r="I771" s="504"/>
    </row>
    <row r="772" spans="9:9" x14ac:dyDescent="0.2">
      <c r="I772" s="504"/>
    </row>
    <row r="773" spans="9:9" x14ac:dyDescent="0.2">
      <c r="I773" s="504"/>
    </row>
    <row r="774" spans="9:9" x14ac:dyDescent="0.2">
      <c r="I774" s="504"/>
    </row>
    <row r="775" spans="9:9" x14ac:dyDescent="0.2">
      <c r="I775" s="504"/>
    </row>
    <row r="776" spans="9:9" x14ac:dyDescent="0.2">
      <c r="I776" s="504"/>
    </row>
    <row r="777" spans="9:9" x14ac:dyDescent="0.2">
      <c r="I777" s="504"/>
    </row>
    <row r="778" spans="9:9" x14ac:dyDescent="0.2">
      <c r="I778" s="504"/>
    </row>
    <row r="779" spans="9:9" x14ac:dyDescent="0.2">
      <c r="I779" s="504"/>
    </row>
    <row r="780" spans="9:9" x14ac:dyDescent="0.2">
      <c r="I780" s="504"/>
    </row>
    <row r="781" spans="9:9" x14ac:dyDescent="0.2">
      <c r="I781" s="504"/>
    </row>
    <row r="782" spans="9:9" x14ac:dyDescent="0.2">
      <c r="I782" s="504"/>
    </row>
    <row r="783" spans="9:9" x14ac:dyDescent="0.2">
      <c r="I783" s="504"/>
    </row>
    <row r="784" spans="9:9" x14ac:dyDescent="0.2">
      <c r="I784" s="504"/>
    </row>
    <row r="785" spans="9:9" x14ac:dyDescent="0.2">
      <c r="I785" s="504"/>
    </row>
    <row r="786" spans="9:9" x14ac:dyDescent="0.2">
      <c r="I786" s="504"/>
    </row>
    <row r="787" spans="9:9" x14ac:dyDescent="0.2">
      <c r="I787" s="504"/>
    </row>
    <row r="788" spans="9:9" x14ac:dyDescent="0.2">
      <c r="I788" s="504"/>
    </row>
    <row r="789" spans="9:9" x14ac:dyDescent="0.2">
      <c r="I789" s="504"/>
    </row>
    <row r="790" spans="9:9" x14ac:dyDescent="0.2">
      <c r="I790" s="504"/>
    </row>
    <row r="791" spans="9:9" x14ac:dyDescent="0.2">
      <c r="I791" s="504"/>
    </row>
    <row r="792" spans="9:9" x14ac:dyDescent="0.2">
      <c r="I792" s="504"/>
    </row>
    <row r="793" spans="9:9" x14ac:dyDescent="0.2">
      <c r="I793" s="504"/>
    </row>
    <row r="794" spans="9:9" x14ac:dyDescent="0.2">
      <c r="I794" s="504"/>
    </row>
    <row r="795" spans="9:9" x14ac:dyDescent="0.2">
      <c r="I795" s="504"/>
    </row>
    <row r="796" spans="9:9" x14ac:dyDescent="0.2">
      <c r="I796" s="504"/>
    </row>
    <row r="797" spans="9:9" x14ac:dyDescent="0.2">
      <c r="I797" s="504"/>
    </row>
    <row r="798" spans="9:9" x14ac:dyDescent="0.2">
      <c r="I798" s="504"/>
    </row>
    <row r="799" spans="9:9" x14ac:dyDescent="0.2">
      <c r="I799" s="504"/>
    </row>
    <row r="800" spans="9:9" x14ac:dyDescent="0.2">
      <c r="I800" s="504"/>
    </row>
    <row r="801" spans="9:9" x14ac:dyDescent="0.2">
      <c r="I801" s="504"/>
    </row>
    <row r="802" spans="9:9" x14ac:dyDescent="0.2">
      <c r="I802" s="504"/>
    </row>
    <row r="803" spans="9:9" x14ac:dyDescent="0.2">
      <c r="I803" s="504"/>
    </row>
    <row r="804" spans="9:9" x14ac:dyDescent="0.2">
      <c r="I804" s="504"/>
    </row>
    <row r="805" spans="9:9" x14ac:dyDescent="0.2">
      <c r="I805" s="504"/>
    </row>
    <row r="806" spans="9:9" x14ac:dyDescent="0.2">
      <c r="I806" s="504"/>
    </row>
    <row r="807" spans="9:9" x14ac:dyDescent="0.2">
      <c r="I807" s="504"/>
    </row>
    <row r="808" spans="9:9" x14ac:dyDescent="0.2">
      <c r="I808" s="504"/>
    </row>
    <row r="809" spans="9:9" x14ac:dyDescent="0.2">
      <c r="I809" s="504"/>
    </row>
    <row r="810" spans="9:9" x14ac:dyDescent="0.2">
      <c r="I810" s="504"/>
    </row>
    <row r="811" spans="9:9" x14ac:dyDescent="0.2">
      <c r="I811" s="504"/>
    </row>
    <row r="812" spans="9:9" x14ac:dyDescent="0.2">
      <c r="I812" s="504"/>
    </row>
    <row r="813" spans="9:9" x14ac:dyDescent="0.2">
      <c r="I813" s="504"/>
    </row>
    <row r="814" spans="9:9" x14ac:dyDescent="0.2">
      <c r="I814" s="504"/>
    </row>
    <row r="815" spans="9:9" x14ac:dyDescent="0.2">
      <c r="I815" s="504"/>
    </row>
    <row r="816" spans="9:9" x14ac:dyDescent="0.2">
      <c r="I816" s="504"/>
    </row>
    <row r="817" spans="9:9" x14ac:dyDescent="0.2">
      <c r="I817" s="504"/>
    </row>
    <row r="818" spans="9:9" x14ac:dyDescent="0.2">
      <c r="I818" s="504"/>
    </row>
    <row r="819" spans="9:9" x14ac:dyDescent="0.2">
      <c r="I819" s="504"/>
    </row>
    <row r="820" spans="9:9" x14ac:dyDescent="0.2">
      <c r="I820" s="504"/>
    </row>
    <row r="821" spans="9:9" x14ac:dyDescent="0.2">
      <c r="I821" s="504"/>
    </row>
    <row r="822" spans="9:9" x14ac:dyDescent="0.2">
      <c r="I822" s="504"/>
    </row>
    <row r="823" spans="9:9" x14ac:dyDescent="0.2">
      <c r="I823" s="504"/>
    </row>
    <row r="824" spans="9:9" x14ac:dyDescent="0.2">
      <c r="I824" s="504"/>
    </row>
    <row r="825" spans="9:9" x14ac:dyDescent="0.2">
      <c r="I825" s="504"/>
    </row>
    <row r="826" spans="9:9" x14ac:dyDescent="0.2">
      <c r="I826" s="504"/>
    </row>
    <row r="827" spans="9:9" x14ac:dyDescent="0.2">
      <c r="I827" s="504"/>
    </row>
    <row r="828" spans="9:9" x14ac:dyDescent="0.2">
      <c r="I828" s="504"/>
    </row>
    <row r="829" spans="9:9" x14ac:dyDescent="0.2">
      <c r="I829" s="504"/>
    </row>
    <row r="830" spans="9:9" x14ac:dyDescent="0.2">
      <c r="I830" s="504"/>
    </row>
    <row r="831" spans="9:9" x14ac:dyDescent="0.2">
      <c r="I831" s="504"/>
    </row>
    <row r="832" spans="9:9" x14ac:dyDescent="0.2">
      <c r="I832" s="504"/>
    </row>
    <row r="833" spans="9:9" x14ac:dyDescent="0.2">
      <c r="I833" s="504"/>
    </row>
    <row r="834" spans="9:9" x14ac:dyDescent="0.2">
      <c r="I834" s="504"/>
    </row>
    <row r="835" spans="9:9" x14ac:dyDescent="0.2">
      <c r="I835" s="504"/>
    </row>
    <row r="836" spans="9:9" x14ac:dyDescent="0.2">
      <c r="I836" s="504"/>
    </row>
    <row r="837" spans="9:9" x14ac:dyDescent="0.2">
      <c r="I837" s="504"/>
    </row>
    <row r="838" spans="9:9" x14ac:dyDescent="0.2">
      <c r="I838" s="504"/>
    </row>
    <row r="839" spans="9:9" x14ac:dyDescent="0.2">
      <c r="I839" s="504"/>
    </row>
    <row r="840" spans="9:9" x14ac:dyDescent="0.2">
      <c r="I840" s="504"/>
    </row>
    <row r="841" spans="9:9" x14ac:dyDescent="0.2">
      <c r="I841" s="504"/>
    </row>
    <row r="842" spans="9:9" x14ac:dyDescent="0.2">
      <c r="I842" s="504"/>
    </row>
    <row r="843" spans="9:9" x14ac:dyDescent="0.2">
      <c r="I843" s="504"/>
    </row>
    <row r="844" spans="9:9" x14ac:dyDescent="0.2">
      <c r="I844" s="504"/>
    </row>
    <row r="845" spans="9:9" x14ac:dyDescent="0.2">
      <c r="I845" s="504"/>
    </row>
    <row r="846" spans="9:9" x14ac:dyDescent="0.2">
      <c r="I846" s="504"/>
    </row>
    <row r="847" spans="9:9" x14ac:dyDescent="0.2">
      <c r="I847" s="504"/>
    </row>
    <row r="848" spans="9:9" x14ac:dyDescent="0.2">
      <c r="I848" s="504"/>
    </row>
    <row r="849" spans="9:9" x14ac:dyDescent="0.2">
      <c r="I849" s="504"/>
    </row>
    <row r="850" spans="9:9" x14ac:dyDescent="0.2">
      <c r="I850" s="504"/>
    </row>
    <row r="851" spans="9:9" x14ac:dyDescent="0.2">
      <c r="I851" s="504"/>
    </row>
    <row r="852" spans="9:9" x14ac:dyDescent="0.2">
      <c r="I852" s="504"/>
    </row>
    <row r="853" spans="9:9" x14ac:dyDescent="0.2">
      <c r="I853" s="504"/>
    </row>
    <row r="854" spans="9:9" x14ac:dyDescent="0.2">
      <c r="I854" s="504"/>
    </row>
    <row r="855" spans="9:9" x14ac:dyDescent="0.2">
      <c r="I855" s="504"/>
    </row>
    <row r="856" spans="9:9" x14ac:dyDescent="0.2">
      <c r="I856" s="504"/>
    </row>
    <row r="857" spans="9:9" x14ac:dyDescent="0.2">
      <c r="I857" s="504"/>
    </row>
    <row r="858" spans="9:9" x14ac:dyDescent="0.2">
      <c r="I858" s="504"/>
    </row>
    <row r="859" spans="9:9" x14ac:dyDescent="0.2">
      <c r="I859" s="504"/>
    </row>
    <row r="860" spans="9:9" x14ac:dyDescent="0.2">
      <c r="I860" s="504"/>
    </row>
    <row r="861" spans="9:9" x14ac:dyDescent="0.2">
      <c r="I861" s="504"/>
    </row>
    <row r="862" spans="9:9" x14ac:dyDescent="0.2">
      <c r="I862" s="504"/>
    </row>
    <row r="863" spans="9:9" x14ac:dyDescent="0.2">
      <c r="I863" s="504"/>
    </row>
    <row r="864" spans="9:9" x14ac:dyDescent="0.2">
      <c r="I864" s="504"/>
    </row>
    <row r="865" spans="9:9" x14ac:dyDescent="0.2">
      <c r="I865" s="504"/>
    </row>
    <row r="866" spans="9:9" x14ac:dyDescent="0.2">
      <c r="I866" s="504"/>
    </row>
    <row r="867" spans="9:9" x14ac:dyDescent="0.2">
      <c r="I867" s="504"/>
    </row>
    <row r="868" spans="9:9" x14ac:dyDescent="0.2">
      <c r="I868" s="504"/>
    </row>
    <row r="869" spans="9:9" x14ac:dyDescent="0.2">
      <c r="I869" s="504"/>
    </row>
    <row r="870" spans="9:9" x14ac:dyDescent="0.2">
      <c r="I870" s="504"/>
    </row>
    <row r="871" spans="9:9" x14ac:dyDescent="0.2">
      <c r="I871" s="504"/>
    </row>
    <row r="872" spans="9:9" x14ac:dyDescent="0.2">
      <c r="I872" s="504"/>
    </row>
    <row r="873" spans="9:9" x14ac:dyDescent="0.2">
      <c r="I873" s="504"/>
    </row>
    <row r="874" spans="9:9" x14ac:dyDescent="0.2">
      <c r="I874" s="504"/>
    </row>
    <row r="875" spans="9:9" x14ac:dyDescent="0.2">
      <c r="I875" s="504"/>
    </row>
    <row r="876" spans="9:9" x14ac:dyDescent="0.2">
      <c r="I876" s="504"/>
    </row>
    <row r="877" spans="9:9" x14ac:dyDescent="0.2">
      <c r="I877" s="504"/>
    </row>
    <row r="878" spans="9:9" x14ac:dyDescent="0.2">
      <c r="I878" s="504"/>
    </row>
    <row r="879" spans="9:9" x14ac:dyDescent="0.2">
      <c r="I879" s="504"/>
    </row>
    <row r="880" spans="9:9" x14ac:dyDescent="0.2">
      <c r="I880" s="504"/>
    </row>
    <row r="881" spans="9:9" x14ac:dyDescent="0.2">
      <c r="I881" s="504"/>
    </row>
    <row r="882" spans="9:9" x14ac:dyDescent="0.2">
      <c r="I882" s="504"/>
    </row>
    <row r="883" spans="9:9" x14ac:dyDescent="0.2">
      <c r="I883" s="504"/>
    </row>
    <row r="884" spans="9:9" x14ac:dyDescent="0.2">
      <c r="I884" s="504"/>
    </row>
    <row r="885" spans="9:9" x14ac:dyDescent="0.2">
      <c r="I885" s="504"/>
    </row>
    <row r="886" spans="9:9" x14ac:dyDescent="0.2">
      <c r="I886" s="504"/>
    </row>
    <row r="887" spans="9:9" x14ac:dyDescent="0.2">
      <c r="I887" s="504"/>
    </row>
    <row r="888" spans="9:9" x14ac:dyDescent="0.2">
      <c r="I888" s="504"/>
    </row>
    <row r="889" spans="9:9" x14ac:dyDescent="0.2">
      <c r="I889" s="504"/>
    </row>
    <row r="890" spans="9:9" x14ac:dyDescent="0.2">
      <c r="I890" s="504"/>
    </row>
    <row r="891" spans="9:9" x14ac:dyDescent="0.2">
      <c r="I891" s="504"/>
    </row>
    <row r="892" spans="9:9" x14ac:dyDescent="0.2">
      <c r="I892" s="504"/>
    </row>
    <row r="893" spans="9:9" x14ac:dyDescent="0.2">
      <c r="I893" s="504"/>
    </row>
    <row r="894" spans="9:9" x14ac:dyDescent="0.2">
      <c r="I894" s="504"/>
    </row>
    <row r="895" spans="9:9" x14ac:dyDescent="0.2">
      <c r="I895" s="504"/>
    </row>
    <row r="896" spans="9:9" x14ac:dyDescent="0.2">
      <c r="I896" s="504"/>
    </row>
    <row r="897" spans="9:9" x14ac:dyDescent="0.2">
      <c r="I897" s="504"/>
    </row>
    <row r="898" spans="9:9" x14ac:dyDescent="0.2">
      <c r="I898" s="504"/>
    </row>
    <row r="899" spans="9:9" x14ac:dyDescent="0.2">
      <c r="I899" s="504"/>
    </row>
    <row r="900" spans="9:9" x14ac:dyDescent="0.2">
      <c r="I900" s="504"/>
    </row>
    <row r="901" spans="9:9" x14ac:dyDescent="0.2">
      <c r="I901" s="504"/>
    </row>
    <row r="902" spans="9:9" x14ac:dyDescent="0.2">
      <c r="I902" s="504"/>
    </row>
    <row r="903" spans="9:9" x14ac:dyDescent="0.2">
      <c r="I903" s="504"/>
    </row>
    <row r="904" spans="9:9" x14ac:dyDescent="0.2">
      <c r="I904" s="504"/>
    </row>
    <row r="905" spans="9:9" x14ac:dyDescent="0.2">
      <c r="I905" s="504"/>
    </row>
    <row r="906" spans="9:9" x14ac:dyDescent="0.2">
      <c r="I906" s="504"/>
    </row>
    <row r="907" spans="9:9" x14ac:dyDescent="0.2">
      <c r="I907" s="504"/>
    </row>
    <row r="908" spans="9:9" x14ac:dyDescent="0.2">
      <c r="I908" s="504"/>
    </row>
    <row r="909" spans="9:9" x14ac:dyDescent="0.2">
      <c r="I909" s="504"/>
    </row>
    <row r="910" spans="9:9" x14ac:dyDescent="0.2">
      <c r="I910" s="504"/>
    </row>
    <row r="911" spans="9:9" x14ac:dyDescent="0.2">
      <c r="I911" s="504"/>
    </row>
    <row r="912" spans="9:9" x14ac:dyDescent="0.2">
      <c r="I912" s="504"/>
    </row>
    <row r="913" spans="9:9" x14ac:dyDescent="0.2">
      <c r="I913" s="504"/>
    </row>
    <row r="914" spans="9:9" x14ac:dyDescent="0.2">
      <c r="I914" s="504"/>
    </row>
    <row r="915" spans="9:9" x14ac:dyDescent="0.2">
      <c r="I915" s="504"/>
    </row>
    <row r="916" spans="9:9" x14ac:dyDescent="0.2">
      <c r="I916" s="504"/>
    </row>
    <row r="917" spans="9:9" x14ac:dyDescent="0.2">
      <c r="I917" s="504"/>
    </row>
    <row r="918" spans="9:9" x14ac:dyDescent="0.2">
      <c r="I918" s="504"/>
    </row>
    <row r="919" spans="9:9" x14ac:dyDescent="0.2">
      <c r="I919" s="504"/>
    </row>
    <row r="920" spans="9:9" x14ac:dyDescent="0.2">
      <c r="I920" s="504"/>
    </row>
    <row r="921" spans="9:9" x14ac:dyDescent="0.2">
      <c r="I921" s="504"/>
    </row>
    <row r="922" spans="9:9" x14ac:dyDescent="0.2">
      <c r="I922" s="504"/>
    </row>
    <row r="923" spans="9:9" x14ac:dyDescent="0.2">
      <c r="I923" s="504"/>
    </row>
    <row r="924" spans="9:9" x14ac:dyDescent="0.2">
      <c r="I924" s="504"/>
    </row>
    <row r="925" spans="9:9" x14ac:dyDescent="0.2">
      <c r="I925" s="504"/>
    </row>
    <row r="926" spans="9:9" x14ac:dyDescent="0.2">
      <c r="I926" s="504"/>
    </row>
    <row r="927" spans="9:9" x14ac:dyDescent="0.2">
      <c r="I927" s="504"/>
    </row>
    <row r="928" spans="9:9" x14ac:dyDescent="0.2">
      <c r="I928" s="504"/>
    </row>
    <row r="929" spans="9:9" x14ac:dyDescent="0.2">
      <c r="I929" s="504"/>
    </row>
    <row r="930" spans="9:9" x14ac:dyDescent="0.2">
      <c r="I930" s="504"/>
    </row>
    <row r="931" spans="9:9" x14ac:dyDescent="0.2">
      <c r="I931" s="504"/>
    </row>
    <row r="932" spans="9:9" x14ac:dyDescent="0.2">
      <c r="I932" s="504"/>
    </row>
    <row r="933" spans="9:9" x14ac:dyDescent="0.2">
      <c r="I933" s="504"/>
    </row>
    <row r="934" spans="9:9" x14ac:dyDescent="0.2">
      <c r="I934" s="504"/>
    </row>
    <row r="935" spans="9:9" x14ac:dyDescent="0.2">
      <c r="I935" s="504"/>
    </row>
    <row r="936" spans="9:9" x14ac:dyDescent="0.2">
      <c r="I936" s="504"/>
    </row>
    <row r="937" spans="9:9" x14ac:dyDescent="0.2">
      <c r="I937" s="504"/>
    </row>
    <row r="938" spans="9:9" x14ac:dyDescent="0.2">
      <c r="I938" s="504"/>
    </row>
    <row r="939" spans="9:9" x14ac:dyDescent="0.2">
      <c r="I939" s="504"/>
    </row>
    <row r="940" spans="9:9" x14ac:dyDescent="0.2">
      <c r="I940" s="504"/>
    </row>
    <row r="941" spans="9:9" x14ac:dyDescent="0.2">
      <c r="I941" s="504"/>
    </row>
    <row r="942" spans="9:9" x14ac:dyDescent="0.2">
      <c r="I942" s="504"/>
    </row>
    <row r="943" spans="9:9" x14ac:dyDescent="0.2">
      <c r="I943" s="504"/>
    </row>
    <row r="944" spans="9:9" x14ac:dyDescent="0.2">
      <c r="I944" s="504"/>
    </row>
    <row r="945" spans="9:9" x14ac:dyDescent="0.2">
      <c r="I945" s="504"/>
    </row>
    <row r="946" spans="9:9" x14ac:dyDescent="0.2">
      <c r="I946" s="504"/>
    </row>
    <row r="947" spans="9:9" x14ac:dyDescent="0.2">
      <c r="I947" s="504"/>
    </row>
    <row r="948" spans="9:9" x14ac:dyDescent="0.2">
      <c r="I948" s="504"/>
    </row>
    <row r="949" spans="9:9" x14ac:dyDescent="0.2">
      <c r="I949" s="504"/>
    </row>
    <row r="950" spans="9:9" x14ac:dyDescent="0.2">
      <c r="I950" s="504"/>
    </row>
    <row r="951" spans="9:9" x14ac:dyDescent="0.2">
      <c r="I951" s="504"/>
    </row>
    <row r="952" spans="9:9" x14ac:dyDescent="0.2">
      <c r="I952" s="504"/>
    </row>
    <row r="953" spans="9:9" x14ac:dyDescent="0.2">
      <c r="I953" s="504"/>
    </row>
    <row r="954" spans="9:9" x14ac:dyDescent="0.2">
      <c r="I954" s="504"/>
    </row>
    <row r="955" spans="9:9" x14ac:dyDescent="0.2">
      <c r="I955" s="504"/>
    </row>
    <row r="956" spans="9:9" x14ac:dyDescent="0.2">
      <c r="I956" s="504"/>
    </row>
    <row r="957" spans="9:9" x14ac:dyDescent="0.2">
      <c r="I957" s="504"/>
    </row>
    <row r="958" spans="9:9" x14ac:dyDescent="0.2">
      <c r="I958" s="504"/>
    </row>
    <row r="959" spans="9:9" x14ac:dyDescent="0.2">
      <c r="I959" s="504"/>
    </row>
    <row r="960" spans="9:9" x14ac:dyDescent="0.2">
      <c r="I960" s="504"/>
    </row>
    <row r="961" spans="9:9" x14ac:dyDescent="0.2">
      <c r="I961" s="504"/>
    </row>
    <row r="962" spans="9:9" x14ac:dyDescent="0.2">
      <c r="I962" s="504"/>
    </row>
    <row r="963" spans="9:9" x14ac:dyDescent="0.2">
      <c r="I963" s="504"/>
    </row>
    <row r="964" spans="9:9" x14ac:dyDescent="0.2">
      <c r="I964" s="504"/>
    </row>
    <row r="965" spans="9:9" x14ac:dyDescent="0.2">
      <c r="I965" s="504"/>
    </row>
    <row r="966" spans="9:9" x14ac:dyDescent="0.2">
      <c r="I966" s="504"/>
    </row>
    <row r="967" spans="9:9" x14ac:dyDescent="0.2">
      <c r="I967" s="504"/>
    </row>
    <row r="968" spans="9:9" x14ac:dyDescent="0.2">
      <c r="I968" s="504"/>
    </row>
    <row r="969" spans="9:9" x14ac:dyDescent="0.2">
      <c r="I969" s="504"/>
    </row>
    <row r="970" spans="9:9" x14ac:dyDescent="0.2">
      <c r="I970" s="504"/>
    </row>
    <row r="971" spans="9:9" x14ac:dyDescent="0.2">
      <c r="I971" s="504"/>
    </row>
    <row r="972" spans="9:9" x14ac:dyDescent="0.2">
      <c r="I972" s="504"/>
    </row>
    <row r="973" spans="9:9" x14ac:dyDescent="0.2">
      <c r="I973" s="504"/>
    </row>
    <row r="974" spans="9:9" x14ac:dyDescent="0.2">
      <c r="I974" s="504"/>
    </row>
    <row r="975" spans="9:9" x14ac:dyDescent="0.2">
      <c r="I975" s="504"/>
    </row>
    <row r="976" spans="9:9" x14ac:dyDescent="0.2">
      <c r="I976" s="504"/>
    </row>
    <row r="977" spans="9:9" x14ac:dyDescent="0.2">
      <c r="I977" s="504"/>
    </row>
    <row r="978" spans="9:9" x14ac:dyDescent="0.2">
      <c r="I978" s="504"/>
    </row>
    <row r="979" spans="9:9" x14ac:dyDescent="0.2">
      <c r="I979" s="504"/>
    </row>
    <row r="980" spans="9:9" x14ac:dyDescent="0.2">
      <c r="I980" s="504"/>
    </row>
    <row r="981" spans="9:9" x14ac:dyDescent="0.2">
      <c r="I981" s="504"/>
    </row>
    <row r="982" spans="9:9" x14ac:dyDescent="0.2">
      <c r="I982" s="504"/>
    </row>
    <row r="983" spans="9:9" x14ac:dyDescent="0.2">
      <c r="I983" s="504"/>
    </row>
    <row r="984" spans="9:9" x14ac:dyDescent="0.2">
      <c r="I984" s="504"/>
    </row>
    <row r="985" spans="9:9" x14ac:dyDescent="0.2">
      <c r="I985" s="504"/>
    </row>
    <row r="986" spans="9:9" x14ac:dyDescent="0.2">
      <c r="I986" s="504"/>
    </row>
    <row r="987" spans="9:9" x14ac:dyDescent="0.2">
      <c r="I987" s="504"/>
    </row>
    <row r="988" spans="9:9" x14ac:dyDescent="0.2">
      <c r="I988" s="504"/>
    </row>
    <row r="989" spans="9:9" x14ac:dyDescent="0.2">
      <c r="I989" s="504"/>
    </row>
    <row r="990" spans="9:9" x14ac:dyDescent="0.2">
      <c r="I990" s="504"/>
    </row>
    <row r="991" spans="9:9" x14ac:dyDescent="0.2">
      <c r="I991" s="504"/>
    </row>
    <row r="992" spans="9:9" x14ac:dyDescent="0.2">
      <c r="I992" s="504"/>
    </row>
    <row r="993" spans="9:9" x14ac:dyDescent="0.2">
      <c r="I993" s="504"/>
    </row>
    <row r="994" spans="9:9" x14ac:dyDescent="0.2">
      <c r="I994" s="504"/>
    </row>
    <row r="995" spans="9:9" x14ac:dyDescent="0.2">
      <c r="I995" s="504"/>
    </row>
    <row r="996" spans="9:9" x14ac:dyDescent="0.2">
      <c r="I996" s="504"/>
    </row>
    <row r="997" spans="9:9" x14ac:dyDescent="0.2">
      <c r="I997" s="504"/>
    </row>
    <row r="998" spans="9:9" x14ac:dyDescent="0.2">
      <c r="I998" s="504"/>
    </row>
    <row r="999" spans="9:9" x14ac:dyDescent="0.2">
      <c r="I999" s="504"/>
    </row>
    <row r="1000" spans="9:9" x14ac:dyDescent="0.2">
      <c r="I1000" s="504"/>
    </row>
    <row r="1001" spans="9:9" x14ac:dyDescent="0.2">
      <c r="I1001" s="504"/>
    </row>
    <row r="1002" spans="9:9" x14ac:dyDescent="0.2">
      <c r="I1002" s="504"/>
    </row>
    <row r="1003" spans="9:9" x14ac:dyDescent="0.2">
      <c r="I1003" s="504"/>
    </row>
    <row r="1004" spans="9:9" x14ac:dyDescent="0.2">
      <c r="I1004" s="504"/>
    </row>
    <row r="1005" spans="9:9" x14ac:dyDescent="0.2">
      <c r="I1005" s="504"/>
    </row>
    <row r="1006" spans="9:9" x14ac:dyDescent="0.2">
      <c r="I1006" s="504"/>
    </row>
    <row r="1007" spans="9:9" x14ac:dyDescent="0.2">
      <c r="I1007" s="504"/>
    </row>
    <row r="1008" spans="9:9" x14ac:dyDescent="0.2">
      <c r="I1008" s="504"/>
    </row>
    <row r="1009" spans="9:9" x14ac:dyDescent="0.2">
      <c r="I1009" s="504"/>
    </row>
    <row r="1010" spans="9:9" x14ac:dyDescent="0.2">
      <c r="I1010" s="504"/>
    </row>
    <row r="1011" spans="9:9" x14ac:dyDescent="0.2">
      <c r="I1011" s="504"/>
    </row>
    <row r="1012" spans="9:9" x14ac:dyDescent="0.2">
      <c r="I1012" s="504"/>
    </row>
    <row r="1013" spans="9:9" x14ac:dyDescent="0.2">
      <c r="I1013" s="504"/>
    </row>
    <row r="1014" spans="9:9" x14ac:dyDescent="0.2">
      <c r="I1014" s="504"/>
    </row>
    <row r="1015" spans="9:9" x14ac:dyDescent="0.2">
      <c r="I1015" s="504"/>
    </row>
    <row r="1016" spans="9:9" x14ac:dyDescent="0.2">
      <c r="I1016" s="504"/>
    </row>
    <row r="1017" spans="9:9" x14ac:dyDescent="0.2">
      <c r="I1017" s="504"/>
    </row>
    <row r="1018" spans="9:9" x14ac:dyDescent="0.2">
      <c r="I1018" s="504"/>
    </row>
    <row r="1019" spans="9:9" x14ac:dyDescent="0.2">
      <c r="I1019" s="504"/>
    </row>
    <row r="1020" spans="9:9" x14ac:dyDescent="0.2">
      <c r="I1020" s="504"/>
    </row>
    <row r="1021" spans="9:9" x14ac:dyDescent="0.2">
      <c r="I1021" s="504"/>
    </row>
    <row r="1022" spans="9:9" x14ac:dyDescent="0.2">
      <c r="I1022" s="504"/>
    </row>
    <row r="1023" spans="9:9" x14ac:dyDescent="0.2">
      <c r="I1023" s="504"/>
    </row>
    <row r="1024" spans="9:9" x14ac:dyDescent="0.2">
      <c r="I1024" s="504"/>
    </row>
    <row r="1025" spans="9:9" x14ac:dyDescent="0.2">
      <c r="I1025" s="504"/>
    </row>
    <row r="1026" spans="9:9" x14ac:dyDescent="0.2">
      <c r="I1026" s="504"/>
    </row>
    <row r="1027" spans="9:9" x14ac:dyDescent="0.2">
      <c r="I1027" s="504"/>
    </row>
    <row r="1028" spans="9:9" x14ac:dyDescent="0.2">
      <c r="I1028" s="504"/>
    </row>
    <row r="1029" spans="9:9" x14ac:dyDescent="0.2">
      <c r="I1029" s="504"/>
    </row>
    <row r="1030" spans="9:9" x14ac:dyDescent="0.2">
      <c r="I1030" s="504"/>
    </row>
    <row r="1031" spans="9:9" x14ac:dyDescent="0.2">
      <c r="I1031" s="504"/>
    </row>
    <row r="1032" spans="9:9" x14ac:dyDescent="0.2">
      <c r="I1032" s="504"/>
    </row>
    <row r="1033" spans="9:9" x14ac:dyDescent="0.2">
      <c r="I1033" s="504"/>
    </row>
    <row r="1034" spans="9:9" x14ac:dyDescent="0.2">
      <c r="I1034" s="504"/>
    </row>
    <row r="1035" spans="9:9" x14ac:dyDescent="0.2">
      <c r="I1035" s="504"/>
    </row>
    <row r="1036" spans="9:9" x14ac:dyDescent="0.2">
      <c r="I1036" s="504"/>
    </row>
    <row r="1037" spans="9:9" x14ac:dyDescent="0.2">
      <c r="I1037" s="504"/>
    </row>
    <row r="1038" spans="9:9" x14ac:dyDescent="0.2">
      <c r="I1038" s="504"/>
    </row>
    <row r="1039" spans="9:9" x14ac:dyDescent="0.2">
      <c r="I1039" s="504"/>
    </row>
    <row r="1040" spans="9:9" x14ac:dyDescent="0.2">
      <c r="I1040" s="504"/>
    </row>
    <row r="1041" spans="9:9" x14ac:dyDescent="0.2">
      <c r="I1041" s="504"/>
    </row>
    <row r="1042" spans="9:9" x14ac:dyDescent="0.2">
      <c r="I1042" s="504"/>
    </row>
    <row r="1043" spans="9:9" x14ac:dyDescent="0.2">
      <c r="I1043" s="504"/>
    </row>
    <row r="1044" spans="9:9" x14ac:dyDescent="0.2">
      <c r="I1044" s="504"/>
    </row>
    <row r="1045" spans="9:9" x14ac:dyDescent="0.2">
      <c r="I1045" s="504"/>
    </row>
    <row r="1046" spans="9:9" x14ac:dyDescent="0.2">
      <c r="I1046" s="504"/>
    </row>
    <row r="1047" spans="9:9" x14ac:dyDescent="0.2">
      <c r="I1047" s="504"/>
    </row>
    <row r="1048" spans="9:9" x14ac:dyDescent="0.2">
      <c r="I1048" s="504"/>
    </row>
    <row r="1049" spans="9:9" x14ac:dyDescent="0.2">
      <c r="I1049" s="504"/>
    </row>
    <row r="1050" spans="9:9" x14ac:dyDescent="0.2">
      <c r="I1050" s="504"/>
    </row>
    <row r="1051" spans="9:9" x14ac:dyDescent="0.2">
      <c r="I1051" s="504"/>
    </row>
    <row r="1052" spans="9:9" x14ac:dyDescent="0.2">
      <c r="I1052" s="504"/>
    </row>
    <row r="1053" spans="9:9" x14ac:dyDescent="0.2">
      <c r="I1053" s="504"/>
    </row>
    <row r="1054" spans="9:9" x14ac:dyDescent="0.2">
      <c r="I1054" s="504"/>
    </row>
    <row r="1055" spans="9:9" x14ac:dyDescent="0.2">
      <c r="I1055" s="504"/>
    </row>
    <row r="1056" spans="9:9" x14ac:dyDescent="0.2">
      <c r="I1056" s="504"/>
    </row>
    <row r="1057" spans="9:9" x14ac:dyDescent="0.2">
      <c r="I1057" s="504"/>
    </row>
    <row r="1058" spans="9:9" x14ac:dyDescent="0.2">
      <c r="I1058" s="504"/>
    </row>
    <row r="1059" spans="9:9" x14ac:dyDescent="0.2">
      <c r="I1059" s="504"/>
    </row>
    <row r="1060" spans="9:9" x14ac:dyDescent="0.2">
      <c r="I1060" s="504"/>
    </row>
    <row r="1061" spans="9:9" x14ac:dyDescent="0.2">
      <c r="I1061" s="504"/>
    </row>
    <row r="1062" spans="9:9" x14ac:dyDescent="0.2">
      <c r="I1062" s="504"/>
    </row>
    <row r="1063" spans="9:9" x14ac:dyDescent="0.2">
      <c r="I1063" s="504"/>
    </row>
    <row r="1064" spans="9:9" x14ac:dyDescent="0.2">
      <c r="I1064" s="504"/>
    </row>
    <row r="1065" spans="9:9" x14ac:dyDescent="0.2">
      <c r="I1065" s="504"/>
    </row>
    <row r="1066" spans="9:9" x14ac:dyDescent="0.2">
      <c r="I1066" s="504"/>
    </row>
    <row r="1067" spans="9:9" x14ac:dyDescent="0.2">
      <c r="I1067" s="504"/>
    </row>
    <row r="1068" spans="9:9" x14ac:dyDescent="0.2">
      <c r="I1068" s="504"/>
    </row>
    <row r="1069" spans="9:9" x14ac:dyDescent="0.2">
      <c r="I1069" s="504"/>
    </row>
    <row r="1070" spans="9:9" x14ac:dyDescent="0.2">
      <c r="I1070" s="504"/>
    </row>
    <row r="1071" spans="9:9" x14ac:dyDescent="0.2">
      <c r="I1071" s="504"/>
    </row>
    <row r="1072" spans="9:9" x14ac:dyDescent="0.2">
      <c r="I1072" s="504"/>
    </row>
    <row r="1073" spans="9:9" x14ac:dyDescent="0.2">
      <c r="I1073" s="504"/>
    </row>
    <row r="1074" spans="9:9" x14ac:dyDescent="0.2">
      <c r="I1074" s="504"/>
    </row>
    <row r="1075" spans="9:9" x14ac:dyDescent="0.2">
      <c r="I1075" s="504"/>
    </row>
    <row r="1076" spans="9:9" x14ac:dyDescent="0.2">
      <c r="I1076" s="504"/>
    </row>
    <row r="1077" spans="9:9" x14ac:dyDescent="0.2">
      <c r="I1077" s="504"/>
    </row>
    <row r="1078" spans="9:9" x14ac:dyDescent="0.2">
      <c r="I1078" s="504"/>
    </row>
    <row r="1079" spans="9:9" x14ac:dyDescent="0.2">
      <c r="I1079" s="504"/>
    </row>
    <row r="1080" spans="9:9" x14ac:dyDescent="0.2">
      <c r="I1080" s="504"/>
    </row>
    <row r="1081" spans="9:9" x14ac:dyDescent="0.2">
      <c r="I1081" s="504"/>
    </row>
    <row r="1082" spans="9:9" x14ac:dyDescent="0.2">
      <c r="I1082" s="504"/>
    </row>
    <row r="1083" spans="9:9" x14ac:dyDescent="0.2">
      <c r="I1083" s="504"/>
    </row>
    <row r="1084" spans="9:9" x14ac:dyDescent="0.2">
      <c r="I1084" s="504"/>
    </row>
    <row r="1085" spans="9:9" x14ac:dyDescent="0.2">
      <c r="I1085" s="504"/>
    </row>
    <row r="1086" spans="9:9" x14ac:dyDescent="0.2">
      <c r="I1086" s="504"/>
    </row>
    <row r="1087" spans="9:9" x14ac:dyDescent="0.2">
      <c r="I1087" s="504"/>
    </row>
    <row r="1088" spans="9:9" x14ac:dyDescent="0.2">
      <c r="I1088" s="504"/>
    </row>
    <row r="1089" spans="9:9" x14ac:dyDescent="0.2">
      <c r="I1089" s="504"/>
    </row>
    <row r="1090" spans="9:9" x14ac:dyDescent="0.2">
      <c r="I1090" s="504"/>
    </row>
    <row r="1091" spans="9:9" x14ac:dyDescent="0.2">
      <c r="I1091" s="504"/>
    </row>
    <row r="1092" spans="9:9" x14ac:dyDescent="0.2">
      <c r="I1092" s="504"/>
    </row>
    <row r="1093" spans="9:9" x14ac:dyDescent="0.2">
      <c r="I1093" s="504"/>
    </row>
    <row r="1094" spans="9:9" x14ac:dyDescent="0.2">
      <c r="I1094" s="504"/>
    </row>
    <row r="1095" spans="9:9" x14ac:dyDescent="0.2">
      <c r="I1095" s="504"/>
    </row>
    <row r="1096" spans="9:9" x14ac:dyDescent="0.2">
      <c r="I1096" s="504"/>
    </row>
    <row r="1097" spans="9:9" x14ac:dyDescent="0.2">
      <c r="I1097" s="504"/>
    </row>
    <row r="1098" spans="9:9" x14ac:dyDescent="0.2">
      <c r="I1098" s="504"/>
    </row>
    <row r="1099" spans="9:9" x14ac:dyDescent="0.2">
      <c r="I1099" s="504"/>
    </row>
    <row r="1100" spans="9:9" x14ac:dyDescent="0.2">
      <c r="I1100" s="504"/>
    </row>
    <row r="1101" spans="9:9" x14ac:dyDescent="0.2">
      <c r="I1101" s="504"/>
    </row>
    <row r="1102" spans="9:9" x14ac:dyDescent="0.2">
      <c r="I1102" s="504"/>
    </row>
    <row r="1103" spans="9:9" x14ac:dyDescent="0.2">
      <c r="I1103" s="504"/>
    </row>
    <row r="1104" spans="9:9" x14ac:dyDescent="0.2">
      <c r="I1104" s="504"/>
    </row>
    <row r="1105" spans="9:9" x14ac:dyDescent="0.2">
      <c r="I1105" s="504"/>
    </row>
    <row r="1106" spans="9:9" x14ac:dyDescent="0.2">
      <c r="I1106" s="504"/>
    </row>
    <row r="1107" spans="9:9" x14ac:dyDescent="0.2">
      <c r="I1107" s="504"/>
    </row>
    <row r="1108" spans="9:9" x14ac:dyDescent="0.2">
      <c r="I1108" s="504"/>
    </row>
    <row r="1109" spans="9:9" x14ac:dyDescent="0.2">
      <c r="I1109" s="504"/>
    </row>
    <row r="1110" spans="9:9" x14ac:dyDescent="0.2">
      <c r="I1110" s="504"/>
    </row>
    <row r="1111" spans="9:9" x14ac:dyDescent="0.2">
      <c r="I1111" s="504"/>
    </row>
    <row r="1112" spans="9:9" x14ac:dyDescent="0.2">
      <c r="I1112" s="504"/>
    </row>
    <row r="1113" spans="9:9" x14ac:dyDescent="0.2">
      <c r="I1113" s="504"/>
    </row>
    <row r="1114" spans="9:9" x14ac:dyDescent="0.2">
      <c r="I1114" s="504"/>
    </row>
    <row r="1115" spans="9:9" x14ac:dyDescent="0.2">
      <c r="I1115" s="504"/>
    </row>
    <row r="1116" spans="9:9" x14ac:dyDescent="0.2">
      <c r="I1116" s="504"/>
    </row>
    <row r="1117" spans="9:9" x14ac:dyDescent="0.2">
      <c r="I1117" s="504"/>
    </row>
    <row r="1118" spans="9:9" x14ac:dyDescent="0.2">
      <c r="I1118" s="504"/>
    </row>
    <row r="1119" spans="9:9" x14ac:dyDescent="0.2">
      <c r="I1119" s="504"/>
    </row>
    <row r="1120" spans="9:9" x14ac:dyDescent="0.2">
      <c r="I1120" s="504"/>
    </row>
    <row r="1121" spans="9:9" x14ac:dyDescent="0.2">
      <c r="I1121" s="504"/>
    </row>
    <row r="1122" spans="9:9" x14ac:dyDescent="0.2">
      <c r="I1122" s="504"/>
    </row>
    <row r="1123" spans="9:9" x14ac:dyDescent="0.2">
      <c r="I1123" s="504"/>
    </row>
    <row r="1124" spans="9:9" x14ac:dyDescent="0.2">
      <c r="I1124" s="504"/>
    </row>
    <row r="1125" spans="9:9" x14ac:dyDescent="0.2">
      <c r="I1125" s="504"/>
    </row>
    <row r="1126" spans="9:9" x14ac:dyDescent="0.2">
      <c r="I1126" s="504"/>
    </row>
    <row r="1127" spans="9:9" x14ac:dyDescent="0.2">
      <c r="I1127" s="504"/>
    </row>
    <row r="1128" spans="9:9" x14ac:dyDescent="0.2">
      <c r="I1128" s="504"/>
    </row>
    <row r="1129" spans="9:9" x14ac:dyDescent="0.2">
      <c r="I1129" s="504"/>
    </row>
    <row r="1130" spans="9:9" x14ac:dyDescent="0.2">
      <c r="I1130" s="504"/>
    </row>
    <row r="1131" spans="9:9" x14ac:dyDescent="0.2">
      <c r="I1131" s="504"/>
    </row>
    <row r="1132" spans="9:9" x14ac:dyDescent="0.2">
      <c r="I1132" s="504"/>
    </row>
    <row r="1133" spans="9:9" x14ac:dyDescent="0.2">
      <c r="I1133" s="504"/>
    </row>
    <row r="1134" spans="9:9" x14ac:dyDescent="0.2">
      <c r="I1134" s="504"/>
    </row>
    <row r="1135" spans="9:9" x14ac:dyDescent="0.2">
      <c r="I1135" s="504"/>
    </row>
    <row r="1136" spans="9:9" x14ac:dyDescent="0.2">
      <c r="I1136" s="504"/>
    </row>
    <row r="1137" spans="9:9" x14ac:dyDescent="0.2">
      <c r="I1137" s="504"/>
    </row>
    <row r="1138" spans="9:9" x14ac:dyDescent="0.2">
      <c r="I1138" s="504"/>
    </row>
    <row r="1139" spans="9:9" x14ac:dyDescent="0.2">
      <c r="I1139" s="504"/>
    </row>
    <row r="1140" spans="9:9" x14ac:dyDescent="0.2">
      <c r="I1140" s="504"/>
    </row>
    <row r="1141" spans="9:9" x14ac:dyDescent="0.2">
      <c r="I1141" s="504"/>
    </row>
    <row r="1142" spans="9:9" x14ac:dyDescent="0.2">
      <c r="I1142" s="504"/>
    </row>
    <row r="1143" spans="9:9" x14ac:dyDescent="0.2">
      <c r="I1143" s="504"/>
    </row>
    <row r="1144" spans="9:9" x14ac:dyDescent="0.2">
      <c r="I1144" s="504"/>
    </row>
    <row r="1145" spans="9:9" x14ac:dyDescent="0.2">
      <c r="I1145" s="504"/>
    </row>
    <row r="1146" spans="9:9" x14ac:dyDescent="0.2">
      <c r="I1146" s="504"/>
    </row>
    <row r="1147" spans="9:9" x14ac:dyDescent="0.2">
      <c r="I1147" s="504"/>
    </row>
    <row r="1148" spans="9:9" x14ac:dyDescent="0.2">
      <c r="I1148" s="504"/>
    </row>
    <row r="1149" spans="9:9" x14ac:dyDescent="0.2">
      <c r="I1149" s="504"/>
    </row>
    <row r="1150" spans="9:9" x14ac:dyDescent="0.2">
      <c r="I1150" s="504"/>
    </row>
    <row r="1151" spans="9:9" x14ac:dyDescent="0.2">
      <c r="I1151" s="504"/>
    </row>
    <row r="1152" spans="9:9" x14ac:dyDescent="0.2">
      <c r="I1152" s="504"/>
    </row>
    <row r="1153" spans="9:9" x14ac:dyDescent="0.2">
      <c r="I1153" s="504"/>
    </row>
    <row r="1154" spans="9:9" x14ac:dyDescent="0.2">
      <c r="I1154" s="504"/>
    </row>
    <row r="1155" spans="9:9" x14ac:dyDescent="0.2">
      <c r="I1155" s="504"/>
    </row>
    <row r="1156" spans="9:9" x14ac:dyDescent="0.2">
      <c r="I1156" s="504"/>
    </row>
    <row r="1157" spans="9:9" x14ac:dyDescent="0.2">
      <c r="I1157" s="504"/>
    </row>
    <row r="1158" spans="9:9" x14ac:dyDescent="0.2">
      <c r="I1158" s="504"/>
    </row>
    <row r="1159" spans="9:9" x14ac:dyDescent="0.2">
      <c r="I1159" s="504"/>
    </row>
    <row r="1160" spans="9:9" x14ac:dyDescent="0.2">
      <c r="I1160" s="504"/>
    </row>
    <row r="1161" spans="9:9" x14ac:dyDescent="0.2">
      <c r="I1161" s="504"/>
    </row>
    <row r="1162" spans="9:9" x14ac:dyDescent="0.2">
      <c r="I1162" s="504"/>
    </row>
    <row r="1163" spans="9:9" x14ac:dyDescent="0.2">
      <c r="I1163" s="504"/>
    </row>
    <row r="1164" spans="9:9" x14ac:dyDescent="0.2">
      <c r="I1164" s="504"/>
    </row>
    <row r="1165" spans="9:9" x14ac:dyDescent="0.2">
      <c r="I1165" s="504"/>
    </row>
    <row r="1166" spans="9:9" x14ac:dyDescent="0.2">
      <c r="I1166" s="504"/>
    </row>
    <row r="1167" spans="9:9" x14ac:dyDescent="0.2">
      <c r="I1167" s="504"/>
    </row>
    <row r="1168" spans="9:9" x14ac:dyDescent="0.2">
      <c r="I1168" s="504"/>
    </row>
    <row r="1169" spans="9:9" x14ac:dyDescent="0.2">
      <c r="I1169" s="504"/>
    </row>
    <row r="1170" spans="9:9" x14ac:dyDescent="0.2">
      <c r="I1170" s="504"/>
    </row>
    <row r="1171" spans="9:9" x14ac:dyDescent="0.2">
      <c r="I1171" s="504"/>
    </row>
    <row r="1172" spans="9:9" x14ac:dyDescent="0.2">
      <c r="I1172" s="504"/>
    </row>
    <row r="1173" spans="9:9" x14ac:dyDescent="0.2">
      <c r="I1173" s="504"/>
    </row>
    <row r="1174" spans="9:9" x14ac:dyDescent="0.2">
      <c r="I1174" s="504"/>
    </row>
    <row r="1175" spans="9:9" x14ac:dyDescent="0.2">
      <c r="I1175" s="504"/>
    </row>
    <row r="1176" spans="9:9" x14ac:dyDescent="0.2">
      <c r="I1176" s="504"/>
    </row>
    <row r="1177" spans="9:9" x14ac:dyDescent="0.2">
      <c r="I1177" s="504"/>
    </row>
    <row r="1178" spans="9:9" x14ac:dyDescent="0.2">
      <c r="I1178" s="504"/>
    </row>
    <row r="1179" spans="9:9" x14ac:dyDescent="0.2">
      <c r="I1179" s="504"/>
    </row>
    <row r="1180" spans="9:9" x14ac:dyDescent="0.2">
      <c r="I1180" s="504"/>
    </row>
    <row r="1181" spans="9:9" x14ac:dyDescent="0.2">
      <c r="I1181" s="504"/>
    </row>
    <row r="1182" spans="9:9" x14ac:dyDescent="0.2">
      <c r="I1182" s="504"/>
    </row>
    <row r="1183" spans="9:9" x14ac:dyDescent="0.2">
      <c r="I1183" s="504"/>
    </row>
    <row r="1184" spans="9:9" x14ac:dyDescent="0.2">
      <c r="I1184" s="504"/>
    </row>
    <row r="1185" spans="9:9" x14ac:dyDescent="0.2">
      <c r="I1185" s="504"/>
    </row>
    <row r="1186" spans="9:9" x14ac:dyDescent="0.2">
      <c r="I1186" s="504"/>
    </row>
    <row r="1187" spans="9:9" x14ac:dyDescent="0.2">
      <c r="I1187" s="504"/>
    </row>
    <row r="1188" spans="9:9" x14ac:dyDescent="0.2">
      <c r="I1188" s="504"/>
    </row>
    <row r="1189" spans="9:9" x14ac:dyDescent="0.2">
      <c r="I1189" s="504"/>
    </row>
    <row r="1190" spans="9:9" x14ac:dyDescent="0.2">
      <c r="I1190" s="504"/>
    </row>
    <row r="1191" spans="9:9" x14ac:dyDescent="0.2">
      <c r="I1191" s="504"/>
    </row>
    <row r="1192" spans="9:9" x14ac:dyDescent="0.2">
      <c r="I1192" s="504"/>
    </row>
    <row r="1193" spans="9:9" x14ac:dyDescent="0.2">
      <c r="I1193" s="504"/>
    </row>
    <row r="1194" spans="9:9" x14ac:dyDescent="0.2">
      <c r="I1194" s="504"/>
    </row>
    <row r="1195" spans="9:9" x14ac:dyDescent="0.2">
      <c r="I1195" s="504"/>
    </row>
    <row r="1196" spans="9:9" x14ac:dyDescent="0.2">
      <c r="I1196" s="504"/>
    </row>
    <row r="1197" spans="9:9" x14ac:dyDescent="0.2">
      <c r="I1197" s="504"/>
    </row>
    <row r="1198" spans="9:9" x14ac:dyDescent="0.2">
      <c r="I1198" s="504"/>
    </row>
    <row r="1199" spans="9:9" x14ac:dyDescent="0.2">
      <c r="I1199" s="504"/>
    </row>
    <row r="1200" spans="9:9" x14ac:dyDescent="0.2">
      <c r="I1200" s="504"/>
    </row>
    <row r="1201" spans="9:9" x14ac:dyDescent="0.2">
      <c r="I1201" s="504"/>
    </row>
    <row r="1202" spans="9:9" x14ac:dyDescent="0.2">
      <c r="I1202" s="504"/>
    </row>
    <row r="1203" spans="9:9" x14ac:dyDescent="0.2">
      <c r="I1203" s="504"/>
    </row>
    <row r="1204" spans="9:9" x14ac:dyDescent="0.2">
      <c r="I1204" s="504"/>
    </row>
    <row r="1205" spans="9:9" x14ac:dyDescent="0.2">
      <c r="I1205" s="504"/>
    </row>
    <row r="1206" spans="9:9" x14ac:dyDescent="0.2">
      <c r="I1206" s="504"/>
    </row>
    <row r="1207" spans="9:9" x14ac:dyDescent="0.2">
      <c r="I1207" s="504"/>
    </row>
    <row r="1208" spans="9:9" x14ac:dyDescent="0.2">
      <c r="I1208" s="504"/>
    </row>
    <row r="1209" spans="9:9" x14ac:dyDescent="0.2">
      <c r="I1209" s="504"/>
    </row>
    <row r="1210" spans="9:9" x14ac:dyDescent="0.2">
      <c r="I1210" s="504"/>
    </row>
    <row r="1211" spans="9:9" x14ac:dyDescent="0.2">
      <c r="I1211" s="504"/>
    </row>
    <row r="1212" spans="9:9" x14ac:dyDescent="0.2">
      <c r="I1212" s="504"/>
    </row>
    <row r="1213" spans="9:9" x14ac:dyDescent="0.2">
      <c r="I1213" s="504"/>
    </row>
    <row r="1214" spans="9:9" x14ac:dyDescent="0.2">
      <c r="I1214" s="504"/>
    </row>
    <row r="1215" spans="9:9" x14ac:dyDescent="0.2">
      <c r="I1215" s="504"/>
    </row>
    <row r="1216" spans="9:9" x14ac:dyDescent="0.2">
      <c r="I1216" s="504"/>
    </row>
    <row r="1217" spans="9:9" x14ac:dyDescent="0.2">
      <c r="I1217" s="504"/>
    </row>
    <row r="1218" spans="9:9" x14ac:dyDescent="0.2">
      <c r="I1218" s="504"/>
    </row>
    <row r="1219" spans="9:9" x14ac:dyDescent="0.2">
      <c r="I1219" s="504"/>
    </row>
    <row r="1220" spans="9:9" x14ac:dyDescent="0.2">
      <c r="I1220" s="504"/>
    </row>
    <row r="1221" spans="9:9" x14ac:dyDescent="0.2">
      <c r="I1221" s="504"/>
    </row>
    <row r="1222" spans="9:9" x14ac:dyDescent="0.2">
      <c r="I1222" s="504"/>
    </row>
    <row r="1223" spans="9:9" x14ac:dyDescent="0.2">
      <c r="I1223" s="504"/>
    </row>
    <row r="1224" spans="9:9" x14ac:dyDescent="0.2">
      <c r="I1224" s="504"/>
    </row>
    <row r="1225" spans="9:9" x14ac:dyDescent="0.2">
      <c r="I1225" s="504"/>
    </row>
    <row r="1226" spans="9:9" x14ac:dyDescent="0.2">
      <c r="I1226" s="504"/>
    </row>
    <row r="1227" spans="9:9" x14ac:dyDescent="0.2">
      <c r="I1227" s="504"/>
    </row>
    <row r="1228" spans="9:9" x14ac:dyDescent="0.2">
      <c r="I1228" s="504"/>
    </row>
    <row r="1229" spans="9:9" x14ac:dyDescent="0.2">
      <c r="I1229" s="504"/>
    </row>
    <row r="1230" spans="9:9" x14ac:dyDescent="0.2">
      <c r="I1230" s="504"/>
    </row>
    <row r="1231" spans="9:9" x14ac:dyDescent="0.2">
      <c r="I1231" s="504"/>
    </row>
    <row r="1232" spans="9:9" x14ac:dyDescent="0.2">
      <c r="I1232" s="504"/>
    </row>
    <row r="1233" spans="9:9" x14ac:dyDescent="0.2">
      <c r="I1233" s="504"/>
    </row>
    <row r="1234" spans="9:9" x14ac:dyDescent="0.2">
      <c r="I1234" s="504"/>
    </row>
    <row r="1235" spans="9:9" x14ac:dyDescent="0.2">
      <c r="I1235" s="504"/>
    </row>
    <row r="1236" spans="9:9" x14ac:dyDescent="0.2">
      <c r="I1236" s="504"/>
    </row>
    <row r="1237" spans="9:9" x14ac:dyDescent="0.2">
      <c r="I1237" s="504"/>
    </row>
    <row r="1238" spans="9:9" x14ac:dyDescent="0.2">
      <c r="I1238" s="504"/>
    </row>
    <row r="1239" spans="9:9" x14ac:dyDescent="0.2">
      <c r="I1239" s="504"/>
    </row>
    <row r="1240" spans="9:9" x14ac:dyDescent="0.2">
      <c r="I1240" s="504"/>
    </row>
    <row r="1241" spans="9:9" x14ac:dyDescent="0.2">
      <c r="I1241" s="504"/>
    </row>
    <row r="1242" spans="9:9" x14ac:dyDescent="0.2">
      <c r="I1242" s="504"/>
    </row>
    <row r="1243" spans="9:9" x14ac:dyDescent="0.2">
      <c r="I1243" s="504"/>
    </row>
    <row r="1244" spans="9:9" x14ac:dyDescent="0.2">
      <c r="I1244" s="504"/>
    </row>
    <row r="1245" spans="9:9" x14ac:dyDescent="0.2">
      <c r="I1245" s="504"/>
    </row>
    <row r="1246" spans="9:9" x14ac:dyDescent="0.2">
      <c r="I1246" s="504"/>
    </row>
    <row r="1247" spans="9:9" x14ac:dyDescent="0.2">
      <c r="I1247" s="504"/>
    </row>
    <row r="1248" spans="9:9" x14ac:dyDescent="0.2">
      <c r="I1248" s="504"/>
    </row>
    <row r="1249" spans="9:9" x14ac:dyDescent="0.2">
      <c r="I1249" s="504"/>
    </row>
    <row r="1250" spans="9:9" x14ac:dyDescent="0.2">
      <c r="I1250" s="504"/>
    </row>
    <row r="1251" spans="9:9" x14ac:dyDescent="0.2">
      <c r="I1251" s="504"/>
    </row>
    <row r="1252" spans="9:9" x14ac:dyDescent="0.2">
      <c r="I1252" s="504"/>
    </row>
    <row r="1253" spans="9:9" x14ac:dyDescent="0.2">
      <c r="I1253" s="504"/>
    </row>
    <row r="1254" spans="9:9" x14ac:dyDescent="0.2">
      <c r="I1254" s="504"/>
    </row>
    <row r="1255" spans="9:9" x14ac:dyDescent="0.2">
      <c r="I1255" s="504"/>
    </row>
    <row r="1256" spans="9:9" x14ac:dyDescent="0.2">
      <c r="I1256" s="504"/>
    </row>
    <row r="1257" spans="9:9" x14ac:dyDescent="0.2">
      <c r="I1257" s="504"/>
    </row>
    <row r="1258" spans="9:9" x14ac:dyDescent="0.2">
      <c r="I1258" s="504"/>
    </row>
    <row r="1259" spans="9:9" x14ac:dyDescent="0.2">
      <c r="I1259" s="504"/>
    </row>
    <row r="1260" spans="9:9" x14ac:dyDescent="0.2">
      <c r="I1260" s="504"/>
    </row>
    <row r="1261" spans="9:9" x14ac:dyDescent="0.2">
      <c r="I1261" s="504"/>
    </row>
    <row r="1262" spans="9:9" x14ac:dyDescent="0.2">
      <c r="I1262" s="504"/>
    </row>
    <row r="1263" spans="9:9" x14ac:dyDescent="0.2">
      <c r="I1263" s="504"/>
    </row>
    <row r="1264" spans="9:9" x14ac:dyDescent="0.2">
      <c r="I1264" s="504"/>
    </row>
    <row r="1265" spans="9:9" x14ac:dyDescent="0.2">
      <c r="I1265" s="504"/>
    </row>
    <row r="1266" spans="9:9" x14ac:dyDescent="0.2">
      <c r="I1266" s="504"/>
    </row>
    <row r="1267" spans="9:9" x14ac:dyDescent="0.2">
      <c r="I1267" s="504"/>
    </row>
    <row r="1268" spans="9:9" x14ac:dyDescent="0.2">
      <c r="I1268" s="504"/>
    </row>
    <row r="1269" spans="9:9" x14ac:dyDescent="0.2">
      <c r="I1269" s="504"/>
    </row>
    <row r="1270" spans="9:9" x14ac:dyDescent="0.2">
      <c r="I1270" s="504"/>
    </row>
    <row r="1271" spans="9:9" x14ac:dyDescent="0.2">
      <c r="I1271" s="504"/>
    </row>
    <row r="1272" spans="9:9" x14ac:dyDescent="0.2">
      <c r="I1272" s="504"/>
    </row>
    <row r="1273" spans="9:9" x14ac:dyDescent="0.2">
      <c r="I1273" s="504"/>
    </row>
    <row r="1274" spans="9:9" x14ac:dyDescent="0.2">
      <c r="I1274" s="504"/>
    </row>
    <row r="1275" spans="9:9" x14ac:dyDescent="0.2">
      <c r="I1275" s="504"/>
    </row>
    <row r="1276" spans="9:9" x14ac:dyDescent="0.2">
      <c r="I1276" s="504"/>
    </row>
    <row r="1277" spans="9:9" x14ac:dyDescent="0.2">
      <c r="I1277" s="504"/>
    </row>
    <row r="1278" spans="9:9" x14ac:dyDescent="0.2">
      <c r="I1278" s="504"/>
    </row>
    <row r="1279" spans="9:9" x14ac:dyDescent="0.2">
      <c r="I1279" s="504"/>
    </row>
    <row r="1280" spans="9:9" x14ac:dyDescent="0.2">
      <c r="I1280" s="504"/>
    </row>
    <row r="1281" spans="9:9" x14ac:dyDescent="0.2">
      <c r="I1281" s="504"/>
    </row>
    <row r="1282" spans="9:9" x14ac:dyDescent="0.2">
      <c r="I1282" s="504"/>
    </row>
    <row r="1283" spans="9:9" x14ac:dyDescent="0.2">
      <c r="I1283" s="504"/>
    </row>
    <row r="1284" spans="9:9" x14ac:dyDescent="0.2">
      <c r="I1284" s="504"/>
    </row>
    <row r="1285" spans="9:9" x14ac:dyDescent="0.2">
      <c r="I1285" s="504"/>
    </row>
    <row r="1286" spans="9:9" x14ac:dyDescent="0.2">
      <c r="I1286" s="504"/>
    </row>
    <row r="1287" spans="9:9" x14ac:dyDescent="0.2">
      <c r="I1287" s="504"/>
    </row>
    <row r="1288" spans="9:9" x14ac:dyDescent="0.2">
      <c r="I1288" s="504"/>
    </row>
    <row r="1289" spans="9:9" x14ac:dyDescent="0.2">
      <c r="I1289" s="504"/>
    </row>
    <row r="1290" spans="9:9" x14ac:dyDescent="0.2">
      <c r="I1290" s="504"/>
    </row>
    <row r="1291" spans="9:9" x14ac:dyDescent="0.2">
      <c r="I1291" s="504"/>
    </row>
    <row r="1292" spans="9:9" x14ac:dyDescent="0.2">
      <c r="I1292" s="504"/>
    </row>
    <row r="1293" spans="9:9" x14ac:dyDescent="0.2">
      <c r="I1293" s="504"/>
    </row>
    <row r="1294" spans="9:9" x14ac:dyDescent="0.2">
      <c r="I1294" s="504"/>
    </row>
    <row r="1295" spans="9:9" x14ac:dyDescent="0.2">
      <c r="I1295" s="504"/>
    </row>
    <row r="1296" spans="9:9" x14ac:dyDescent="0.2">
      <c r="I1296" s="504"/>
    </row>
    <row r="1297" spans="9:9" x14ac:dyDescent="0.2">
      <c r="I1297" s="504"/>
    </row>
    <row r="1298" spans="9:9" x14ac:dyDescent="0.2">
      <c r="I1298" s="504"/>
    </row>
    <row r="1299" spans="9:9" x14ac:dyDescent="0.2">
      <c r="I1299" s="504"/>
    </row>
    <row r="1300" spans="9:9" x14ac:dyDescent="0.2">
      <c r="I1300" s="504"/>
    </row>
    <row r="1301" spans="9:9" x14ac:dyDescent="0.2">
      <c r="I1301" s="504"/>
    </row>
    <row r="1302" spans="9:9" x14ac:dyDescent="0.2">
      <c r="I1302" s="504"/>
    </row>
    <row r="1303" spans="9:9" x14ac:dyDescent="0.2">
      <c r="I1303" s="504"/>
    </row>
    <row r="1304" spans="9:9" x14ac:dyDescent="0.2">
      <c r="I1304" s="504"/>
    </row>
    <row r="1305" spans="9:9" x14ac:dyDescent="0.2">
      <c r="I1305" s="504"/>
    </row>
    <row r="1306" spans="9:9" x14ac:dyDescent="0.2">
      <c r="I1306" s="504"/>
    </row>
    <row r="1307" spans="9:9" x14ac:dyDescent="0.2">
      <c r="I1307" s="504"/>
    </row>
    <row r="1308" spans="9:9" x14ac:dyDescent="0.2">
      <c r="I1308" s="504"/>
    </row>
    <row r="1309" spans="9:9" x14ac:dyDescent="0.2">
      <c r="I1309" s="504"/>
    </row>
    <row r="1310" spans="9:9" x14ac:dyDescent="0.2">
      <c r="I1310" s="504"/>
    </row>
    <row r="1311" spans="9:9" x14ac:dyDescent="0.2">
      <c r="I1311" s="504"/>
    </row>
    <row r="1312" spans="9:9" x14ac:dyDescent="0.2">
      <c r="I1312" s="504"/>
    </row>
    <row r="1313" spans="9:9" x14ac:dyDescent="0.2">
      <c r="I1313" s="504"/>
    </row>
    <row r="1314" spans="9:9" x14ac:dyDescent="0.2">
      <c r="I1314" s="504"/>
    </row>
    <row r="1315" spans="9:9" x14ac:dyDescent="0.2">
      <c r="I1315" s="504"/>
    </row>
    <row r="1316" spans="9:9" x14ac:dyDescent="0.2">
      <c r="I1316" s="504"/>
    </row>
    <row r="1317" spans="9:9" x14ac:dyDescent="0.2">
      <c r="I1317" s="504"/>
    </row>
    <row r="1318" spans="9:9" x14ac:dyDescent="0.2">
      <c r="I1318" s="504"/>
    </row>
    <row r="1319" spans="9:9" x14ac:dyDescent="0.2">
      <c r="I1319" s="504"/>
    </row>
    <row r="1320" spans="9:9" x14ac:dyDescent="0.2">
      <c r="I1320" s="504"/>
    </row>
    <row r="1321" spans="9:9" x14ac:dyDescent="0.2">
      <c r="I1321" s="504"/>
    </row>
    <row r="1322" spans="9:9" x14ac:dyDescent="0.2">
      <c r="I1322" s="504"/>
    </row>
    <row r="1323" spans="9:9" x14ac:dyDescent="0.2">
      <c r="I1323" s="504"/>
    </row>
    <row r="1324" spans="9:9" x14ac:dyDescent="0.2">
      <c r="I1324" s="504"/>
    </row>
    <row r="1325" spans="9:9" x14ac:dyDescent="0.2">
      <c r="I1325" s="504"/>
    </row>
    <row r="1326" spans="9:9" x14ac:dyDescent="0.2">
      <c r="I1326" s="504"/>
    </row>
    <row r="1327" spans="9:9" x14ac:dyDescent="0.2">
      <c r="I1327" s="504"/>
    </row>
    <row r="1328" spans="9:9" x14ac:dyDescent="0.2">
      <c r="I1328" s="504"/>
    </row>
    <row r="1329" spans="9:9" x14ac:dyDescent="0.2">
      <c r="I1329" s="504"/>
    </row>
    <row r="1330" spans="9:9" x14ac:dyDescent="0.2">
      <c r="I1330" s="504"/>
    </row>
    <row r="1331" spans="9:9" x14ac:dyDescent="0.2">
      <c r="I1331" s="504"/>
    </row>
    <row r="1332" spans="9:9" x14ac:dyDescent="0.2">
      <c r="I1332" s="504"/>
    </row>
    <row r="1333" spans="9:9" x14ac:dyDescent="0.2">
      <c r="I1333" s="504"/>
    </row>
    <row r="1334" spans="9:9" x14ac:dyDescent="0.2">
      <c r="I1334" s="504"/>
    </row>
    <row r="1335" spans="9:9" x14ac:dyDescent="0.2">
      <c r="I1335" s="504"/>
    </row>
    <row r="1336" spans="9:9" x14ac:dyDescent="0.2">
      <c r="I1336" s="504"/>
    </row>
    <row r="1337" spans="9:9" x14ac:dyDescent="0.2">
      <c r="I1337" s="504"/>
    </row>
    <row r="1338" spans="9:9" x14ac:dyDescent="0.2">
      <c r="I1338" s="504"/>
    </row>
    <row r="1339" spans="9:9" x14ac:dyDescent="0.2">
      <c r="I1339" s="504"/>
    </row>
    <row r="1340" spans="9:9" x14ac:dyDescent="0.2">
      <c r="I1340" s="504"/>
    </row>
    <row r="1341" spans="9:9" x14ac:dyDescent="0.2">
      <c r="I1341" s="504"/>
    </row>
    <row r="1342" spans="9:9" x14ac:dyDescent="0.2">
      <c r="I1342" s="504"/>
    </row>
    <row r="1343" spans="9:9" x14ac:dyDescent="0.2">
      <c r="I1343" s="504"/>
    </row>
    <row r="1344" spans="9:9" x14ac:dyDescent="0.2">
      <c r="I1344" s="504"/>
    </row>
    <row r="1345" spans="9:9" x14ac:dyDescent="0.2">
      <c r="I1345" s="504"/>
    </row>
    <row r="1346" spans="9:9" x14ac:dyDescent="0.2">
      <c r="I1346" s="504"/>
    </row>
    <row r="1347" spans="9:9" x14ac:dyDescent="0.2">
      <c r="I1347" s="504"/>
    </row>
    <row r="1348" spans="9:9" x14ac:dyDescent="0.2">
      <c r="I1348" s="504"/>
    </row>
    <row r="1349" spans="9:9" x14ac:dyDescent="0.2">
      <c r="I1349" s="504"/>
    </row>
    <row r="1350" spans="9:9" x14ac:dyDescent="0.2">
      <c r="I1350" s="504"/>
    </row>
    <row r="1351" spans="9:9" x14ac:dyDescent="0.2">
      <c r="I1351" s="504"/>
    </row>
    <row r="1352" spans="9:9" x14ac:dyDescent="0.2">
      <c r="I1352" s="504"/>
    </row>
    <row r="1353" spans="9:9" x14ac:dyDescent="0.2">
      <c r="I1353" s="504"/>
    </row>
    <row r="1354" spans="9:9" x14ac:dyDescent="0.2">
      <c r="I1354" s="504"/>
    </row>
    <row r="1355" spans="9:9" x14ac:dyDescent="0.2">
      <c r="I1355" s="504"/>
    </row>
    <row r="1356" spans="9:9" x14ac:dyDescent="0.2">
      <c r="I1356" s="504"/>
    </row>
    <row r="1357" spans="9:9" x14ac:dyDescent="0.2">
      <c r="I1357" s="504"/>
    </row>
    <row r="1358" spans="9:9" x14ac:dyDescent="0.2">
      <c r="I1358" s="504"/>
    </row>
    <row r="1359" spans="9:9" x14ac:dyDescent="0.2">
      <c r="I1359" s="504"/>
    </row>
    <row r="1360" spans="9:9" x14ac:dyDescent="0.2">
      <c r="I1360" s="504"/>
    </row>
    <row r="1361" spans="9:9" x14ac:dyDescent="0.2">
      <c r="I1361" s="504"/>
    </row>
    <row r="1362" spans="9:9" x14ac:dyDescent="0.2">
      <c r="I1362" s="504"/>
    </row>
    <row r="1363" spans="9:9" x14ac:dyDescent="0.2">
      <c r="I1363" s="504"/>
    </row>
    <row r="1364" spans="9:9" x14ac:dyDescent="0.2">
      <c r="I1364" s="504"/>
    </row>
    <row r="1365" spans="9:9" x14ac:dyDescent="0.2">
      <c r="I1365" s="504"/>
    </row>
    <row r="1366" spans="9:9" x14ac:dyDescent="0.2">
      <c r="I1366" s="504"/>
    </row>
    <row r="1367" spans="9:9" x14ac:dyDescent="0.2">
      <c r="I1367" s="504"/>
    </row>
    <row r="1368" spans="9:9" x14ac:dyDescent="0.2">
      <c r="I1368" s="504"/>
    </row>
    <row r="1369" spans="9:9" x14ac:dyDescent="0.2">
      <c r="I1369" s="504"/>
    </row>
    <row r="1370" spans="9:9" x14ac:dyDescent="0.2">
      <c r="I1370" s="504"/>
    </row>
    <row r="1371" spans="9:9" x14ac:dyDescent="0.2">
      <c r="I1371" s="504"/>
    </row>
    <row r="1372" spans="9:9" x14ac:dyDescent="0.2">
      <c r="I1372" s="504"/>
    </row>
    <row r="1373" spans="9:9" x14ac:dyDescent="0.2">
      <c r="I1373" s="504"/>
    </row>
    <row r="1374" spans="9:9" x14ac:dyDescent="0.2">
      <c r="I1374" s="504"/>
    </row>
    <row r="1375" spans="9:9" x14ac:dyDescent="0.2">
      <c r="I1375" s="504"/>
    </row>
    <row r="1376" spans="9:9" x14ac:dyDescent="0.2">
      <c r="I1376" s="504"/>
    </row>
    <row r="1377" spans="9:9" x14ac:dyDescent="0.2">
      <c r="I1377" s="504"/>
    </row>
    <row r="1378" spans="9:9" x14ac:dyDescent="0.2">
      <c r="I1378" s="504"/>
    </row>
    <row r="1379" spans="9:9" x14ac:dyDescent="0.2">
      <c r="I1379" s="504"/>
    </row>
    <row r="1380" spans="9:9" x14ac:dyDescent="0.2">
      <c r="I1380" s="504"/>
    </row>
    <row r="1381" spans="9:9" x14ac:dyDescent="0.2">
      <c r="I1381" s="504"/>
    </row>
    <row r="1382" spans="9:9" x14ac:dyDescent="0.2">
      <c r="I1382" s="504"/>
    </row>
    <row r="1383" spans="9:9" x14ac:dyDescent="0.2">
      <c r="I1383" s="504"/>
    </row>
    <row r="1384" spans="9:9" x14ac:dyDescent="0.2">
      <c r="I1384" s="504"/>
    </row>
    <row r="1385" spans="9:9" x14ac:dyDescent="0.2">
      <c r="I1385" s="504"/>
    </row>
    <row r="1386" spans="9:9" x14ac:dyDescent="0.2">
      <c r="I1386" s="504"/>
    </row>
    <row r="1387" spans="9:9" x14ac:dyDescent="0.2">
      <c r="I1387" s="504"/>
    </row>
    <row r="1388" spans="9:9" x14ac:dyDescent="0.2">
      <c r="I1388" s="504"/>
    </row>
    <row r="1389" spans="9:9" x14ac:dyDescent="0.2">
      <c r="I1389" s="504"/>
    </row>
    <row r="1390" spans="9:9" x14ac:dyDescent="0.2">
      <c r="I1390" s="504"/>
    </row>
    <row r="1391" spans="9:9" x14ac:dyDescent="0.2">
      <c r="I1391" s="504"/>
    </row>
    <row r="1392" spans="9:9" x14ac:dyDescent="0.2">
      <c r="I1392" s="504"/>
    </row>
    <row r="1393" spans="9:9" x14ac:dyDescent="0.2">
      <c r="I1393" s="504"/>
    </row>
    <row r="1394" spans="9:9" x14ac:dyDescent="0.2">
      <c r="I1394" s="504"/>
    </row>
    <row r="1395" spans="9:9" x14ac:dyDescent="0.2">
      <c r="I1395" s="504"/>
    </row>
    <row r="1396" spans="9:9" x14ac:dyDescent="0.2">
      <c r="I1396" s="504"/>
    </row>
    <row r="1397" spans="9:9" x14ac:dyDescent="0.2">
      <c r="I1397" s="504"/>
    </row>
    <row r="1398" spans="9:9" x14ac:dyDescent="0.2">
      <c r="I1398" s="504"/>
    </row>
    <row r="1399" spans="9:9" x14ac:dyDescent="0.2">
      <c r="I1399" s="504"/>
    </row>
    <row r="1400" spans="9:9" x14ac:dyDescent="0.2">
      <c r="I1400" s="504"/>
    </row>
    <row r="1401" spans="9:9" x14ac:dyDescent="0.2">
      <c r="I1401" s="504"/>
    </row>
    <row r="1402" spans="9:9" x14ac:dyDescent="0.2">
      <c r="I1402" s="504"/>
    </row>
    <row r="1403" spans="9:9" x14ac:dyDescent="0.2">
      <c r="I1403" s="504"/>
    </row>
    <row r="1404" spans="9:9" x14ac:dyDescent="0.2">
      <c r="I1404" s="504"/>
    </row>
    <row r="1405" spans="9:9" x14ac:dyDescent="0.2">
      <c r="I1405" s="504"/>
    </row>
    <row r="1406" spans="9:9" x14ac:dyDescent="0.2">
      <c r="I1406" s="504"/>
    </row>
    <row r="1407" spans="9:9" x14ac:dyDescent="0.2">
      <c r="I1407" s="504"/>
    </row>
    <row r="1408" spans="9:9" x14ac:dyDescent="0.2">
      <c r="I1408" s="504"/>
    </row>
    <row r="1409" spans="9:9" x14ac:dyDescent="0.2">
      <c r="I1409" s="504"/>
    </row>
    <row r="1410" spans="9:9" x14ac:dyDescent="0.2">
      <c r="I1410" s="504"/>
    </row>
    <row r="1411" spans="9:9" x14ac:dyDescent="0.2">
      <c r="I1411" s="504"/>
    </row>
    <row r="1412" spans="9:9" x14ac:dyDescent="0.2">
      <c r="I1412" s="504"/>
    </row>
    <row r="1413" spans="9:9" x14ac:dyDescent="0.2">
      <c r="I1413" s="504"/>
    </row>
    <row r="1414" spans="9:9" x14ac:dyDescent="0.2">
      <c r="I1414" s="504"/>
    </row>
    <row r="1415" spans="9:9" x14ac:dyDescent="0.2">
      <c r="I1415" s="504"/>
    </row>
    <row r="1416" spans="9:9" x14ac:dyDescent="0.2">
      <c r="I1416" s="504"/>
    </row>
    <row r="1417" spans="9:9" x14ac:dyDescent="0.2">
      <c r="I1417" s="504"/>
    </row>
    <row r="1418" spans="9:9" x14ac:dyDescent="0.2">
      <c r="I1418" s="504"/>
    </row>
    <row r="1419" spans="9:9" x14ac:dyDescent="0.2">
      <c r="I1419" s="504"/>
    </row>
    <row r="1420" spans="9:9" x14ac:dyDescent="0.2">
      <c r="I1420" s="504"/>
    </row>
    <row r="1421" spans="9:9" x14ac:dyDescent="0.2">
      <c r="I1421" s="504"/>
    </row>
    <row r="1422" spans="9:9" x14ac:dyDescent="0.2">
      <c r="I1422" s="504"/>
    </row>
    <row r="1423" spans="9:9" x14ac:dyDescent="0.2">
      <c r="I1423" s="504"/>
    </row>
    <row r="1424" spans="9:9" x14ac:dyDescent="0.2">
      <c r="I1424" s="504"/>
    </row>
    <row r="1425" spans="9:9" x14ac:dyDescent="0.2">
      <c r="I1425" s="504"/>
    </row>
    <row r="1426" spans="9:9" x14ac:dyDescent="0.2">
      <c r="I1426" s="504"/>
    </row>
    <row r="1427" spans="9:9" x14ac:dyDescent="0.2">
      <c r="I1427" s="504"/>
    </row>
    <row r="1428" spans="9:9" x14ac:dyDescent="0.2">
      <c r="I1428" s="504"/>
    </row>
    <row r="1429" spans="9:9" x14ac:dyDescent="0.2">
      <c r="I1429" s="504"/>
    </row>
    <row r="1430" spans="9:9" x14ac:dyDescent="0.2">
      <c r="I1430" s="504"/>
    </row>
    <row r="1431" spans="9:9" x14ac:dyDescent="0.2">
      <c r="I1431" s="504"/>
    </row>
    <row r="1432" spans="9:9" x14ac:dyDescent="0.2">
      <c r="I1432" s="504"/>
    </row>
    <row r="1433" spans="9:9" x14ac:dyDescent="0.2">
      <c r="I1433" s="504"/>
    </row>
    <row r="1434" spans="9:9" x14ac:dyDescent="0.2">
      <c r="I1434" s="504"/>
    </row>
    <row r="1435" spans="9:9" x14ac:dyDescent="0.2">
      <c r="I1435" s="504"/>
    </row>
    <row r="1436" spans="9:9" x14ac:dyDescent="0.2">
      <c r="I1436" s="504"/>
    </row>
    <row r="1437" spans="9:9" x14ac:dyDescent="0.2">
      <c r="I1437" s="504"/>
    </row>
    <row r="1438" spans="9:9" x14ac:dyDescent="0.2">
      <c r="I1438" s="504"/>
    </row>
    <row r="1439" spans="9:9" x14ac:dyDescent="0.2">
      <c r="I1439" s="504"/>
    </row>
    <row r="1440" spans="9:9" x14ac:dyDescent="0.2">
      <c r="I1440" s="504"/>
    </row>
    <row r="1441" spans="9:9" x14ac:dyDescent="0.2">
      <c r="I1441" s="504"/>
    </row>
    <row r="1442" spans="9:9" x14ac:dyDescent="0.2">
      <c r="I1442" s="504"/>
    </row>
    <row r="1443" spans="9:9" x14ac:dyDescent="0.2">
      <c r="I1443" s="504"/>
    </row>
    <row r="1444" spans="9:9" x14ac:dyDescent="0.2">
      <c r="I1444" s="504"/>
    </row>
    <row r="1445" spans="9:9" x14ac:dyDescent="0.2">
      <c r="I1445" s="504"/>
    </row>
    <row r="1446" spans="9:9" x14ac:dyDescent="0.2">
      <c r="I1446" s="504"/>
    </row>
    <row r="1447" spans="9:9" x14ac:dyDescent="0.2">
      <c r="I1447" s="504"/>
    </row>
    <row r="1448" spans="9:9" x14ac:dyDescent="0.2">
      <c r="I1448" s="504"/>
    </row>
    <row r="1449" spans="9:9" x14ac:dyDescent="0.2">
      <c r="I1449" s="504"/>
    </row>
    <row r="1450" spans="9:9" x14ac:dyDescent="0.2">
      <c r="I1450" s="504"/>
    </row>
    <row r="1451" spans="9:9" x14ac:dyDescent="0.2">
      <c r="I1451" s="504"/>
    </row>
    <row r="1452" spans="9:9" x14ac:dyDescent="0.2">
      <c r="I1452" s="504"/>
    </row>
    <row r="1453" spans="9:9" x14ac:dyDescent="0.2">
      <c r="I1453" s="504"/>
    </row>
    <row r="1454" spans="9:9" x14ac:dyDescent="0.2">
      <c r="I1454" s="504"/>
    </row>
    <row r="1455" spans="9:9" x14ac:dyDescent="0.2">
      <c r="I1455" s="504"/>
    </row>
    <row r="1456" spans="9:9" x14ac:dyDescent="0.2">
      <c r="I1456" s="504"/>
    </row>
    <row r="1457" spans="9:9" x14ac:dyDescent="0.2">
      <c r="I1457" s="504"/>
    </row>
    <row r="1458" spans="9:9" x14ac:dyDescent="0.2">
      <c r="I1458" s="504"/>
    </row>
    <row r="1459" spans="9:9" x14ac:dyDescent="0.2">
      <c r="I1459" s="504"/>
    </row>
    <row r="1460" spans="9:9" x14ac:dyDescent="0.2">
      <c r="I1460" s="504"/>
    </row>
    <row r="1461" spans="9:9" x14ac:dyDescent="0.2">
      <c r="I1461" s="504"/>
    </row>
    <row r="1462" spans="9:9" x14ac:dyDescent="0.2">
      <c r="I1462" s="504"/>
    </row>
    <row r="1463" spans="9:9" x14ac:dyDescent="0.2">
      <c r="I1463" s="504"/>
    </row>
    <row r="1464" spans="9:9" x14ac:dyDescent="0.2">
      <c r="I1464" s="504"/>
    </row>
    <row r="1465" spans="9:9" x14ac:dyDescent="0.2">
      <c r="I1465" s="504"/>
    </row>
    <row r="1466" spans="9:9" x14ac:dyDescent="0.2">
      <c r="I1466" s="504"/>
    </row>
    <row r="1467" spans="9:9" x14ac:dyDescent="0.2">
      <c r="I1467" s="504"/>
    </row>
    <row r="1468" spans="9:9" x14ac:dyDescent="0.2">
      <c r="I1468" s="504"/>
    </row>
    <row r="1469" spans="9:9" x14ac:dyDescent="0.2">
      <c r="I1469" s="504"/>
    </row>
    <row r="1470" spans="9:9" x14ac:dyDescent="0.2">
      <c r="I1470" s="504"/>
    </row>
    <row r="1471" spans="9:9" x14ac:dyDescent="0.2">
      <c r="I1471" s="504"/>
    </row>
    <row r="1472" spans="9:9" x14ac:dyDescent="0.2">
      <c r="I1472" s="504"/>
    </row>
    <row r="1473" spans="9:9" x14ac:dyDescent="0.2">
      <c r="I1473" s="504"/>
    </row>
    <row r="1474" spans="9:9" x14ac:dyDescent="0.2">
      <c r="I1474" s="504"/>
    </row>
    <row r="1475" spans="9:9" x14ac:dyDescent="0.2">
      <c r="I1475" s="504"/>
    </row>
    <row r="1476" spans="9:9" x14ac:dyDescent="0.2">
      <c r="I1476" s="504"/>
    </row>
    <row r="1477" spans="9:9" x14ac:dyDescent="0.2">
      <c r="I1477" s="504"/>
    </row>
    <row r="1478" spans="9:9" x14ac:dyDescent="0.2">
      <c r="I1478" s="504"/>
    </row>
    <row r="1479" spans="9:9" x14ac:dyDescent="0.2">
      <c r="I1479" s="504"/>
    </row>
    <row r="1480" spans="9:9" x14ac:dyDescent="0.2">
      <c r="I1480" s="504"/>
    </row>
    <row r="1481" spans="9:9" x14ac:dyDescent="0.2">
      <c r="I1481" s="504"/>
    </row>
    <row r="1482" spans="9:9" x14ac:dyDescent="0.2">
      <c r="I1482" s="504"/>
    </row>
    <row r="1483" spans="9:9" x14ac:dyDescent="0.2">
      <c r="I1483" s="504"/>
    </row>
    <row r="1484" spans="9:9" x14ac:dyDescent="0.2">
      <c r="I1484" s="504"/>
    </row>
    <row r="1485" spans="9:9" x14ac:dyDescent="0.2">
      <c r="I1485" s="504"/>
    </row>
    <row r="1486" spans="9:9" x14ac:dyDescent="0.2">
      <c r="I1486" s="504"/>
    </row>
    <row r="1487" spans="9:9" x14ac:dyDescent="0.2">
      <c r="I1487" s="504"/>
    </row>
    <row r="1488" spans="9:9" x14ac:dyDescent="0.2">
      <c r="I1488" s="504"/>
    </row>
    <row r="1489" spans="9:9" x14ac:dyDescent="0.2">
      <c r="I1489" s="504"/>
    </row>
    <row r="1490" spans="9:9" x14ac:dyDescent="0.2">
      <c r="I1490" s="504"/>
    </row>
    <row r="1491" spans="9:9" x14ac:dyDescent="0.2">
      <c r="I1491" s="504"/>
    </row>
    <row r="1492" spans="9:9" x14ac:dyDescent="0.2">
      <c r="I1492" s="504"/>
    </row>
    <row r="1493" spans="9:9" x14ac:dyDescent="0.2">
      <c r="I1493" s="504"/>
    </row>
    <row r="1494" spans="9:9" x14ac:dyDescent="0.2">
      <c r="I1494" s="504"/>
    </row>
    <row r="1495" spans="9:9" x14ac:dyDescent="0.2">
      <c r="I1495" s="504"/>
    </row>
    <row r="1496" spans="9:9" x14ac:dyDescent="0.2">
      <c r="I1496" s="504"/>
    </row>
    <row r="1497" spans="9:9" x14ac:dyDescent="0.2">
      <c r="I1497" s="504"/>
    </row>
    <row r="1498" spans="9:9" x14ac:dyDescent="0.2">
      <c r="I1498" s="504"/>
    </row>
    <row r="1499" spans="9:9" x14ac:dyDescent="0.2">
      <c r="I1499" s="504"/>
    </row>
    <row r="1500" spans="9:9" x14ac:dyDescent="0.2">
      <c r="I1500" s="504"/>
    </row>
    <row r="1501" spans="9:9" x14ac:dyDescent="0.2">
      <c r="I1501" s="504"/>
    </row>
    <row r="1502" spans="9:9" x14ac:dyDescent="0.2">
      <c r="I1502" s="504"/>
    </row>
    <row r="1503" spans="9:9" x14ac:dyDescent="0.2">
      <c r="I1503" s="504"/>
    </row>
    <row r="1504" spans="9:9" x14ac:dyDescent="0.2">
      <c r="I1504" s="504"/>
    </row>
    <row r="1505" spans="9:9" x14ac:dyDescent="0.2">
      <c r="I1505" s="504"/>
    </row>
    <row r="1506" spans="9:9" x14ac:dyDescent="0.2">
      <c r="I1506" s="504"/>
    </row>
    <row r="1507" spans="9:9" x14ac:dyDescent="0.2">
      <c r="I1507" s="504"/>
    </row>
    <row r="1508" spans="9:9" x14ac:dyDescent="0.2">
      <c r="I1508" s="504"/>
    </row>
    <row r="1509" spans="9:9" x14ac:dyDescent="0.2">
      <c r="I1509" s="504"/>
    </row>
    <row r="1510" spans="9:9" x14ac:dyDescent="0.2">
      <c r="I1510" s="504"/>
    </row>
    <row r="1511" spans="9:9" x14ac:dyDescent="0.2">
      <c r="I1511" s="504"/>
    </row>
    <row r="1512" spans="9:9" x14ac:dyDescent="0.2">
      <c r="I1512" s="504"/>
    </row>
    <row r="1513" spans="9:9" x14ac:dyDescent="0.2">
      <c r="I1513" s="504"/>
    </row>
    <row r="1514" spans="9:9" x14ac:dyDescent="0.2">
      <c r="I1514" s="504"/>
    </row>
    <row r="1515" spans="9:9" x14ac:dyDescent="0.2">
      <c r="I1515" s="504"/>
    </row>
    <row r="1516" spans="9:9" x14ac:dyDescent="0.2">
      <c r="I1516" s="504"/>
    </row>
    <row r="1517" spans="9:9" x14ac:dyDescent="0.2">
      <c r="I1517" s="504"/>
    </row>
    <row r="1518" spans="9:9" x14ac:dyDescent="0.2">
      <c r="I1518" s="504"/>
    </row>
    <row r="1519" spans="9:9" x14ac:dyDescent="0.2">
      <c r="I1519" s="504"/>
    </row>
    <row r="1520" spans="9:9" x14ac:dyDescent="0.2">
      <c r="I1520" s="504"/>
    </row>
    <row r="1521" spans="9:9" x14ac:dyDescent="0.2">
      <c r="I1521" s="504"/>
    </row>
    <row r="1522" spans="9:9" x14ac:dyDescent="0.2">
      <c r="I1522" s="504"/>
    </row>
    <row r="1523" spans="9:9" x14ac:dyDescent="0.2">
      <c r="I1523" s="504"/>
    </row>
    <row r="1524" spans="9:9" x14ac:dyDescent="0.2">
      <c r="I1524" s="504"/>
    </row>
    <row r="1525" spans="9:9" x14ac:dyDescent="0.2">
      <c r="I1525" s="504"/>
    </row>
    <row r="1526" spans="9:9" x14ac:dyDescent="0.2">
      <c r="I1526" s="504"/>
    </row>
    <row r="1527" spans="9:9" x14ac:dyDescent="0.2">
      <c r="I1527" s="504"/>
    </row>
    <row r="1528" spans="9:9" x14ac:dyDescent="0.2">
      <c r="I1528" s="504"/>
    </row>
    <row r="1529" spans="9:9" x14ac:dyDescent="0.2">
      <c r="I1529" s="504"/>
    </row>
    <row r="1530" spans="9:9" x14ac:dyDescent="0.2">
      <c r="I1530" s="504"/>
    </row>
    <row r="1531" spans="9:9" x14ac:dyDescent="0.2">
      <c r="I1531" s="504"/>
    </row>
    <row r="1532" spans="9:9" x14ac:dyDescent="0.2">
      <c r="I1532" s="504"/>
    </row>
    <row r="1533" spans="9:9" x14ac:dyDescent="0.2">
      <c r="I1533" s="504"/>
    </row>
    <row r="1534" spans="9:9" x14ac:dyDescent="0.2">
      <c r="I1534" s="504"/>
    </row>
    <row r="1535" spans="9:9" x14ac:dyDescent="0.2">
      <c r="I1535" s="504"/>
    </row>
    <row r="1536" spans="9:9" x14ac:dyDescent="0.2">
      <c r="I1536" s="504"/>
    </row>
    <row r="1537" spans="9:9" x14ac:dyDescent="0.2">
      <c r="I1537" s="504"/>
    </row>
    <row r="1538" spans="9:9" x14ac:dyDescent="0.2">
      <c r="I1538" s="504"/>
    </row>
    <row r="1539" spans="9:9" x14ac:dyDescent="0.2">
      <c r="I1539" s="504"/>
    </row>
    <row r="1540" spans="9:9" x14ac:dyDescent="0.2">
      <c r="I1540" s="504"/>
    </row>
    <row r="1541" spans="9:9" x14ac:dyDescent="0.2">
      <c r="I1541" s="504"/>
    </row>
    <row r="1542" spans="9:9" x14ac:dyDescent="0.2">
      <c r="I1542" s="504"/>
    </row>
    <row r="1543" spans="9:9" x14ac:dyDescent="0.2">
      <c r="I1543" s="504"/>
    </row>
    <row r="1544" spans="9:9" x14ac:dyDescent="0.2">
      <c r="I1544" s="504"/>
    </row>
    <row r="1545" spans="9:9" x14ac:dyDescent="0.2">
      <c r="I1545" s="504"/>
    </row>
    <row r="1546" spans="9:9" x14ac:dyDescent="0.2">
      <c r="I1546" s="504"/>
    </row>
    <row r="1547" spans="9:9" x14ac:dyDescent="0.2">
      <c r="I1547" s="504"/>
    </row>
    <row r="1548" spans="9:9" x14ac:dyDescent="0.2">
      <c r="I1548" s="504"/>
    </row>
    <row r="1549" spans="9:9" x14ac:dyDescent="0.2">
      <c r="I1549" s="504"/>
    </row>
    <row r="1550" spans="9:9" x14ac:dyDescent="0.2">
      <c r="I1550" s="504"/>
    </row>
    <row r="1551" spans="9:9" x14ac:dyDescent="0.2">
      <c r="I1551" s="504"/>
    </row>
    <row r="1552" spans="9:9" x14ac:dyDescent="0.2">
      <c r="I1552" s="504"/>
    </row>
    <row r="1553" spans="9:9" x14ac:dyDescent="0.2">
      <c r="I1553" s="504"/>
    </row>
    <row r="1554" spans="9:9" x14ac:dyDescent="0.2">
      <c r="I1554" s="504"/>
    </row>
    <row r="1555" spans="9:9" x14ac:dyDescent="0.2">
      <c r="I1555" s="504"/>
    </row>
    <row r="1556" spans="9:9" x14ac:dyDescent="0.2">
      <c r="I1556" s="504"/>
    </row>
    <row r="1557" spans="9:9" x14ac:dyDescent="0.2">
      <c r="I1557" s="504"/>
    </row>
    <row r="1558" spans="9:9" x14ac:dyDescent="0.2">
      <c r="I1558" s="504"/>
    </row>
    <row r="1559" spans="9:9" x14ac:dyDescent="0.2">
      <c r="I1559" s="504"/>
    </row>
    <row r="1560" spans="9:9" x14ac:dyDescent="0.2">
      <c r="I1560" s="504"/>
    </row>
    <row r="1561" spans="9:9" x14ac:dyDescent="0.2">
      <c r="I1561" s="504"/>
    </row>
    <row r="1562" spans="9:9" x14ac:dyDescent="0.2">
      <c r="I1562" s="504"/>
    </row>
    <row r="1563" spans="9:9" x14ac:dyDescent="0.2">
      <c r="I1563" s="504"/>
    </row>
    <row r="1564" spans="9:9" x14ac:dyDescent="0.2">
      <c r="I1564" s="504"/>
    </row>
    <row r="1565" spans="9:9" x14ac:dyDescent="0.2">
      <c r="I1565" s="504"/>
    </row>
    <row r="1566" spans="9:9" x14ac:dyDescent="0.2">
      <c r="I1566" s="504"/>
    </row>
    <row r="1567" spans="9:9" x14ac:dyDescent="0.2">
      <c r="I1567" s="504"/>
    </row>
    <row r="1568" spans="9:9" x14ac:dyDescent="0.2">
      <c r="I1568" s="504"/>
    </row>
    <row r="1569" spans="9:9" x14ac:dyDescent="0.2">
      <c r="I1569" s="504"/>
    </row>
    <row r="1570" spans="9:9" x14ac:dyDescent="0.2">
      <c r="I1570" s="504"/>
    </row>
    <row r="1571" spans="9:9" x14ac:dyDescent="0.2">
      <c r="I1571" s="504"/>
    </row>
    <row r="1572" spans="9:9" x14ac:dyDescent="0.2">
      <c r="I1572" s="504"/>
    </row>
    <row r="1573" spans="9:9" x14ac:dyDescent="0.2">
      <c r="I1573" s="504"/>
    </row>
    <row r="1574" spans="9:9" x14ac:dyDescent="0.2">
      <c r="I1574" s="504"/>
    </row>
    <row r="1575" spans="9:9" x14ac:dyDescent="0.2">
      <c r="I1575" s="504"/>
    </row>
    <row r="1576" spans="9:9" x14ac:dyDescent="0.2">
      <c r="I1576" s="504"/>
    </row>
    <row r="1577" spans="9:9" x14ac:dyDescent="0.2">
      <c r="I1577" s="504"/>
    </row>
    <row r="1578" spans="9:9" x14ac:dyDescent="0.2">
      <c r="I1578" s="504"/>
    </row>
    <row r="1579" spans="9:9" x14ac:dyDescent="0.2">
      <c r="I1579" s="504"/>
    </row>
    <row r="1580" spans="9:9" x14ac:dyDescent="0.2">
      <c r="I1580" s="504"/>
    </row>
    <row r="1581" spans="9:9" x14ac:dyDescent="0.2">
      <c r="I1581" s="504"/>
    </row>
    <row r="1582" spans="9:9" x14ac:dyDescent="0.2">
      <c r="I1582" s="504"/>
    </row>
    <row r="1583" spans="9:9" x14ac:dyDescent="0.2">
      <c r="I1583" s="504"/>
    </row>
    <row r="1584" spans="9:9" x14ac:dyDescent="0.2">
      <c r="I1584" s="504"/>
    </row>
    <row r="1585" spans="9:9" x14ac:dyDescent="0.2">
      <c r="I1585" s="504"/>
    </row>
    <row r="1586" spans="9:9" x14ac:dyDescent="0.2">
      <c r="I1586" s="504"/>
    </row>
    <row r="1587" spans="9:9" x14ac:dyDescent="0.2">
      <c r="I1587" s="504"/>
    </row>
    <row r="1588" spans="9:9" x14ac:dyDescent="0.2">
      <c r="I1588" s="504"/>
    </row>
    <row r="1589" spans="9:9" x14ac:dyDescent="0.2">
      <c r="I1589" s="504"/>
    </row>
    <row r="1590" spans="9:9" x14ac:dyDescent="0.2">
      <c r="I1590" s="504"/>
    </row>
    <row r="1591" spans="9:9" x14ac:dyDescent="0.2">
      <c r="I1591" s="504"/>
    </row>
    <row r="1592" spans="9:9" x14ac:dyDescent="0.2">
      <c r="I1592" s="504"/>
    </row>
    <row r="1593" spans="9:9" x14ac:dyDescent="0.2">
      <c r="I1593" s="504"/>
    </row>
    <row r="1594" spans="9:9" x14ac:dyDescent="0.2">
      <c r="I1594" s="504"/>
    </row>
    <row r="1595" spans="9:9" x14ac:dyDescent="0.2">
      <c r="I1595" s="504"/>
    </row>
    <row r="1596" spans="9:9" x14ac:dyDescent="0.2">
      <c r="I1596" s="504"/>
    </row>
    <row r="1597" spans="9:9" x14ac:dyDescent="0.2">
      <c r="I1597" s="504"/>
    </row>
    <row r="1598" spans="9:9" x14ac:dyDescent="0.2">
      <c r="I1598" s="504"/>
    </row>
    <row r="1599" spans="9:9" x14ac:dyDescent="0.2">
      <c r="I1599" s="504"/>
    </row>
    <row r="1600" spans="9:9" x14ac:dyDescent="0.2">
      <c r="I1600" s="504"/>
    </row>
    <row r="1601" spans="9:9" x14ac:dyDescent="0.2">
      <c r="I1601" s="504"/>
    </row>
    <row r="1602" spans="9:9" x14ac:dyDescent="0.2">
      <c r="I1602" s="504"/>
    </row>
    <row r="1603" spans="9:9" x14ac:dyDescent="0.2">
      <c r="I1603" s="504"/>
    </row>
    <row r="1604" spans="9:9" x14ac:dyDescent="0.2">
      <c r="I1604" s="504"/>
    </row>
    <row r="1605" spans="9:9" x14ac:dyDescent="0.2">
      <c r="I1605" s="504"/>
    </row>
    <row r="1606" spans="9:9" x14ac:dyDescent="0.2">
      <c r="I1606" s="504"/>
    </row>
    <row r="1607" spans="9:9" x14ac:dyDescent="0.2">
      <c r="I1607" s="504"/>
    </row>
    <row r="1608" spans="9:9" x14ac:dyDescent="0.2">
      <c r="I1608" s="504"/>
    </row>
    <row r="1609" spans="9:9" x14ac:dyDescent="0.2">
      <c r="I1609" s="504"/>
    </row>
    <row r="1610" spans="9:9" x14ac:dyDescent="0.2">
      <c r="I1610" s="504"/>
    </row>
    <row r="1611" spans="9:9" x14ac:dyDescent="0.2">
      <c r="I1611" s="504"/>
    </row>
    <row r="1612" spans="9:9" x14ac:dyDescent="0.2">
      <c r="I1612" s="504"/>
    </row>
    <row r="1613" spans="9:9" x14ac:dyDescent="0.2">
      <c r="I1613" s="504"/>
    </row>
    <row r="1614" spans="9:9" x14ac:dyDescent="0.2">
      <c r="I1614" s="504"/>
    </row>
    <row r="1615" spans="9:9" x14ac:dyDescent="0.2">
      <c r="I1615" s="504"/>
    </row>
    <row r="1616" spans="9:9" x14ac:dyDescent="0.2">
      <c r="I1616" s="504"/>
    </row>
    <row r="1617" spans="9:9" x14ac:dyDescent="0.2">
      <c r="I1617" s="504"/>
    </row>
    <row r="1618" spans="9:9" x14ac:dyDescent="0.2">
      <c r="I1618" s="504"/>
    </row>
    <row r="1619" spans="9:9" x14ac:dyDescent="0.2">
      <c r="I1619" s="504"/>
    </row>
    <row r="1620" spans="9:9" x14ac:dyDescent="0.2">
      <c r="I1620" s="504"/>
    </row>
    <row r="1621" spans="9:9" x14ac:dyDescent="0.2">
      <c r="I1621" s="504"/>
    </row>
    <row r="1622" spans="9:9" x14ac:dyDescent="0.2">
      <c r="I1622" s="504"/>
    </row>
    <row r="1623" spans="9:9" x14ac:dyDescent="0.2">
      <c r="I1623" s="504"/>
    </row>
    <row r="1624" spans="9:9" x14ac:dyDescent="0.2">
      <c r="I1624" s="504"/>
    </row>
    <row r="1625" spans="9:9" x14ac:dyDescent="0.2">
      <c r="I1625" s="504"/>
    </row>
    <row r="1626" spans="9:9" x14ac:dyDescent="0.2">
      <c r="I1626" s="504"/>
    </row>
    <row r="1627" spans="9:9" x14ac:dyDescent="0.2">
      <c r="I1627" s="504"/>
    </row>
    <row r="1628" spans="9:9" x14ac:dyDescent="0.2">
      <c r="I1628" s="504"/>
    </row>
    <row r="1629" spans="9:9" x14ac:dyDescent="0.2">
      <c r="I1629" s="504"/>
    </row>
    <row r="1630" spans="9:9" x14ac:dyDescent="0.2">
      <c r="I1630" s="504"/>
    </row>
    <row r="1631" spans="9:9" x14ac:dyDescent="0.2">
      <c r="I1631" s="504"/>
    </row>
    <row r="1632" spans="9:9" x14ac:dyDescent="0.2">
      <c r="I1632" s="504"/>
    </row>
    <row r="1633" spans="9:9" x14ac:dyDescent="0.2">
      <c r="I1633" s="504"/>
    </row>
    <row r="1634" spans="9:9" x14ac:dyDescent="0.2">
      <c r="I1634" s="504"/>
    </row>
    <row r="1635" spans="9:9" x14ac:dyDescent="0.2">
      <c r="I1635" s="504"/>
    </row>
    <row r="1636" spans="9:9" x14ac:dyDescent="0.2">
      <c r="I1636" s="504"/>
    </row>
    <row r="1637" spans="9:9" x14ac:dyDescent="0.2">
      <c r="I1637" s="504"/>
    </row>
    <row r="1638" spans="9:9" x14ac:dyDescent="0.2">
      <c r="I1638" s="504"/>
    </row>
    <row r="1639" spans="9:9" x14ac:dyDescent="0.2">
      <c r="I1639" s="504"/>
    </row>
    <row r="1640" spans="9:9" x14ac:dyDescent="0.2">
      <c r="I1640" s="504"/>
    </row>
    <row r="1641" spans="9:9" x14ac:dyDescent="0.2">
      <c r="I1641" s="504"/>
    </row>
    <row r="1642" spans="9:9" x14ac:dyDescent="0.2">
      <c r="I1642" s="504"/>
    </row>
    <row r="1643" spans="9:9" x14ac:dyDescent="0.2">
      <c r="I1643" s="504"/>
    </row>
    <row r="1644" spans="9:9" x14ac:dyDescent="0.2">
      <c r="I1644" s="504"/>
    </row>
    <row r="1645" spans="9:9" x14ac:dyDescent="0.2">
      <c r="I1645" s="504"/>
    </row>
    <row r="1646" spans="9:9" x14ac:dyDescent="0.2">
      <c r="I1646" s="504"/>
    </row>
    <row r="1647" spans="9:9" x14ac:dyDescent="0.2">
      <c r="I1647" s="504"/>
    </row>
    <row r="1648" spans="9:9" x14ac:dyDescent="0.2">
      <c r="I1648" s="504"/>
    </row>
    <row r="1649" spans="9:9" x14ac:dyDescent="0.2">
      <c r="I1649" s="504"/>
    </row>
    <row r="1650" spans="9:9" x14ac:dyDescent="0.2">
      <c r="I1650" s="504"/>
    </row>
    <row r="1651" spans="9:9" x14ac:dyDescent="0.2">
      <c r="I1651" s="504"/>
    </row>
    <row r="1652" spans="9:9" x14ac:dyDescent="0.2">
      <c r="I1652" s="504"/>
    </row>
    <row r="1653" spans="9:9" x14ac:dyDescent="0.2">
      <c r="I1653" s="504"/>
    </row>
    <row r="1654" spans="9:9" x14ac:dyDescent="0.2">
      <c r="I1654" s="504"/>
    </row>
    <row r="1655" spans="9:9" x14ac:dyDescent="0.2">
      <c r="I1655" s="504"/>
    </row>
    <row r="1656" spans="9:9" x14ac:dyDescent="0.2">
      <c r="I1656" s="504"/>
    </row>
    <row r="1657" spans="9:9" x14ac:dyDescent="0.2">
      <c r="I1657" s="504"/>
    </row>
    <row r="1658" spans="9:9" x14ac:dyDescent="0.2">
      <c r="I1658" s="504"/>
    </row>
    <row r="1659" spans="9:9" x14ac:dyDescent="0.2">
      <c r="I1659" s="504"/>
    </row>
    <row r="1660" spans="9:9" x14ac:dyDescent="0.2">
      <c r="I1660" s="504"/>
    </row>
    <row r="1661" spans="9:9" x14ac:dyDescent="0.2">
      <c r="I1661" s="504"/>
    </row>
    <row r="1662" spans="9:9" x14ac:dyDescent="0.2">
      <c r="I1662" s="504"/>
    </row>
    <row r="1663" spans="9:9" x14ac:dyDescent="0.2">
      <c r="I1663" s="504"/>
    </row>
    <row r="1664" spans="9:9" x14ac:dyDescent="0.2">
      <c r="I1664" s="504"/>
    </row>
    <row r="1665" spans="9:9" x14ac:dyDescent="0.2">
      <c r="I1665" s="504"/>
    </row>
    <row r="1666" spans="9:9" x14ac:dyDescent="0.2">
      <c r="I1666" s="504"/>
    </row>
    <row r="1667" spans="9:9" x14ac:dyDescent="0.2">
      <c r="I1667" s="504"/>
    </row>
    <row r="1668" spans="9:9" x14ac:dyDescent="0.2">
      <c r="I1668" s="504"/>
    </row>
    <row r="1669" spans="9:9" x14ac:dyDescent="0.2">
      <c r="I1669" s="504"/>
    </row>
    <row r="1670" spans="9:9" x14ac:dyDescent="0.2">
      <c r="I1670" s="504"/>
    </row>
    <row r="1671" spans="9:9" x14ac:dyDescent="0.2">
      <c r="I1671" s="504"/>
    </row>
    <row r="1672" spans="9:9" x14ac:dyDescent="0.2">
      <c r="I1672" s="504"/>
    </row>
    <row r="1673" spans="9:9" x14ac:dyDescent="0.2">
      <c r="I1673" s="504"/>
    </row>
    <row r="1674" spans="9:9" x14ac:dyDescent="0.2">
      <c r="I1674" s="504"/>
    </row>
    <row r="1675" spans="9:9" x14ac:dyDescent="0.2">
      <c r="I1675" s="504"/>
    </row>
    <row r="1676" spans="9:9" x14ac:dyDescent="0.2">
      <c r="I1676" s="504"/>
    </row>
    <row r="1677" spans="9:9" x14ac:dyDescent="0.2">
      <c r="I1677" s="504"/>
    </row>
    <row r="1678" spans="9:9" x14ac:dyDescent="0.2">
      <c r="I1678" s="504"/>
    </row>
    <row r="1679" spans="9:9" x14ac:dyDescent="0.2">
      <c r="I1679" s="504"/>
    </row>
    <row r="1680" spans="9:9" x14ac:dyDescent="0.2">
      <c r="I1680" s="504"/>
    </row>
    <row r="1681" spans="9:9" x14ac:dyDescent="0.2">
      <c r="I1681" s="504"/>
    </row>
    <row r="1682" spans="9:9" x14ac:dyDescent="0.2">
      <c r="I1682" s="504"/>
    </row>
    <row r="1683" spans="9:9" x14ac:dyDescent="0.2">
      <c r="I1683" s="504"/>
    </row>
    <row r="1684" spans="9:9" x14ac:dyDescent="0.2">
      <c r="I1684" s="504"/>
    </row>
    <row r="1685" spans="9:9" x14ac:dyDescent="0.2">
      <c r="I1685" s="504"/>
    </row>
    <row r="1686" spans="9:9" x14ac:dyDescent="0.2">
      <c r="I1686" s="504"/>
    </row>
    <row r="1687" spans="9:9" x14ac:dyDescent="0.2">
      <c r="I1687" s="504"/>
    </row>
    <row r="1688" spans="9:9" x14ac:dyDescent="0.2">
      <c r="I1688" s="504"/>
    </row>
    <row r="1689" spans="9:9" x14ac:dyDescent="0.2">
      <c r="I1689" s="504"/>
    </row>
    <row r="1690" spans="9:9" x14ac:dyDescent="0.2">
      <c r="I1690" s="504"/>
    </row>
    <row r="1691" spans="9:9" x14ac:dyDescent="0.2">
      <c r="I1691" s="504"/>
    </row>
    <row r="1692" spans="9:9" x14ac:dyDescent="0.2">
      <c r="I1692" s="504"/>
    </row>
    <row r="1693" spans="9:9" x14ac:dyDescent="0.2">
      <c r="I1693" s="504"/>
    </row>
    <row r="1694" spans="9:9" x14ac:dyDescent="0.2">
      <c r="I1694" s="504"/>
    </row>
    <row r="1695" spans="9:9" x14ac:dyDescent="0.2">
      <c r="I1695" s="504"/>
    </row>
    <row r="1696" spans="9:9" x14ac:dyDescent="0.2">
      <c r="I1696" s="504"/>
    </row>
    <row r="1697" spans="9:9" x14ac:dyDescent="0.2">
      <c r="I1697" s="504"/>
    </row>
    <row r="1698" spans="9:9" x14ac:dyDescent="0.2">
      <c r="I1698" s="504"/>
    </row>
    <row r="1699" spans="9:9" x14ac:dyDescent="0.2">
      <c r="I1699" s="504"/>
    </row>
    <row r="1700" spans="9:9" x14ac:dyDescent="0.2">
      <c r="I1700" s="504"/>
    </row>
    <row r="1701" spans="9:9" x14ac:dyDescent="0.2">
      <c r="I1701" s="504"/>
    </row>
    <row r="1702" spans="9:9" x14ac:dyDescent="0.2">
      <c r="I1702" s="504"/>
    </row>
    <row r="1703" spans="9:9" x14ac:dyDescent="0.2">
      <c r="I1703" s="504"/>
    </row>
    <row r="1704" spans="9:9" x14ac:dyDescent="0.2">
      <c r="I1704" s="504"/>
    </row>
    <row r="1705" spans="9:9" x14ac:dyDescent="0.2">
      <c r="I1705" s="504"/>
    </row>
    <row r="1706" spans="9:9" x14ac:dyDescent="0.2">
      <c r="I1706" s="504"/>
    </row>
    <row r="1707" spans="9:9" x14ac:dyDescent="0.2">
      <c r="I1707" s="504"/>
    </row>
    <row r="1708" spans="9:9" x14ac:dyDescent="0.2">
      <c r="I1708" s="504"/>
    </row>
    <row r="1709" spans="9:9" x14ac:dyDescent="0.2">
      <c r="I1709" s="504"/>
    </row>
    <row r="1710" spans="9:9" x14ac:dyDescent="0.2">
      <c r="I1710" s="504"/>
    </row>
    <row r="1711" spans="9:9" x14ac:dyDescent="0.2">
      <c r="I1711" s="504"/>
    </row>
    <row r="1712" spans="9:9" x14ac:dyDescent="0.2">
      <c r="I1712" s="504"/>
    </row>
    <row r="1713" spans="9:9" x14ac:dyDescent="0.2">
      <c r="I1713" s="504"/>
    </row>
    <row r="1714" spans="9:9" x14ac:dyDescent="0.2">
      <c r="I1714" s="504"/>
    </row>
    <row r="1715" spans="9:9" x14ac:dyDescent="0.2">
      <c r="I1715" s="504"/>
    </row>
    <row r="1716" spans="9:9" x14ac:dyDescent="0.2">
      <c r="I1716" s="504"/>
    </row>
    <row r="1717" spans="9:9" x14ac:dyDescent="0.2">
      <c r="I1717" s="504"/>
    </row>
    <row r="1718" spans="9:9" x14ac:dyDescent="0.2">
      <c r="I1718" s="504"/>
    </row>
    <row r="1719" spans="9:9" x14ac:dyDescent="0.2">
      <c r="I1719" s="504"/>
    </row>
    <row r="1720" spans="9:9" x14ac:dyDescent="0.2">
      <c r="I1720" s="504"/>
    </row>
    <row r="1721" spans="9:9" x14ac:dyDescent="0.2">
      <c r="I1721" s="504"/>
    </row>
    <row r="1722" spans="9:9" x14ac:dyDescent="0.2">
      <c r="I1722" s="504"/>
    </row>
    <row r="1723" spans="9:9" x14ac:dyDescent="0.2">
      <c r="I1723" s="504"/>
    </row>
    <row r="1724" spans="9:9" x14ac:dyDescent="0.2">
      <c r="I1724" s="504"/>
    </row>
    <row r="1725" spans="9:9" x14ac:dyDescent="0.2">
      <c r="I1725" s="504"/>
    </row>
    <row r="1726" spans="9:9" x14ac:dyDescent="0.2">
      <c r="I1726" s="504"/>
    </row>
    <row r="1727" spans="9:9" x14ac:dyDescent="0.2">
      <c r="I1727" s="504"/>
    </row>
    <row r="1728" spans="9:9" x14ac:dyDescent="0.2">
      <c r="I1728" s="504"/>
    </row>
    <row r="1729" spans="9:9" x14ac:dyDescent="0.2">
      <c r="I1729" s="504"/>
    </row>
    <row r="1730" spans="9:9" x14ac:dyDescent="0.2">
      <c r="I1730" s="504"/>
    </row>
    <row r="1731" spans="9:9" x14ac:dyDescent="0.2">
      <c r="I1731" s="504"/>
    </row>
    <row r="1732" spans="9:9" x14ac:dyDescent="0.2">
      <c r="I1732" s="504"/>
    </row>
    <row r="1733" spans="9:9" x14ac:dyDescent="0.2">
      <c r="I1733" s="504"/>
    </row>
    <row r="1734" spans="9:9" x14ac:dyDescent="0.2">
      <c r="I1734" s="504"/>
    </row>
    <row r="1735" spans="9:9" x14ac:dyDescent="0.2">
      <c r="I1735" s="504"/>
    </row>
    <row r="1736" spans="9:9" x14ac:dyDescent="0.2">
      <c r="I1736" s="504"/>
    </row>
    <row r="1737" spans="9:9" x14ac:dyDescent="0.2">
      <c r="I1737" s="504"/>
    </row>
    <row r="1738" spans="9:9" x14ac:dyDescent="0.2">
      <c r="I1738" s="504"/>
    </row>
    <row r="1739" spans="9:9" x14ac:dyDescent="0.2">
      <c r="I1739" s="504"/>
    </row>
    <row r="1740" spans="9:9" x14ac:dyDescent="0.2">
      <c r="I1740" s="504"/>
    </row>
    <row r="1741" spans="9:9" x14ac:dyDescent="0.2">
      <c r="I1741" s="504"/>
    </row>
    <row r="1742" spans="9:9" x14ac:dyDescent="0.2">
      <c r="I1742" s="504"/>
    </row>
    <row r="1743" spans="9:9" x14ac:dyDescent="0.2">
      <c r="I1743" s="504"/>
    </row>
    <row r="1744" spans="9:9" x14ac:dyDescent="0.2">
      <c r="I1744" s="504"/>
    </row>
    <row r="1745" spans="9:9" x14ac:dyDescent="0.2">
      <c r="I1745" s="504"/>
    </row>
    <row r="1746" spans="9:9" x14ac:dyDescent="0.2">
      <c r="I1746" s="504"/>
    </row>
    <row r="1747" spans="9:9" x14ac:dyDescent="0.2">
      <c r="I1747" s="504"/>
    </row>
    <row r="1748" spans="9:9" x14ac:dyDescent="0.2">
      <c r="I1748" s="504"/>
    </row>
    <row r="1749" spans="9:9" x14ac:dyDescent="0.2">
      <c r="I1749" s="504"/>
    </row>
    <row r="1750" spans="9:9" x14ac:dyDescent="0.2">
      <c r="I1750" s="504"/>
    </row>
    <row r="1751" spans="9:9" x14ac:dyDescent="0.2">
      <c r="I1751" s="504"/>
    </row>
    <row r="1752" spans="9:9" x14ac:dyDescent="0.2">
      <c r="I1752" s="504"/>
    </row>
    <row r="1753" spans="9:9" x14ac:dyDescent="0.2">
      <c r="I1753" s="504"/>
    </row>
    <row r="1754" spans="9:9" x14ac:dyDescent="0.2">
      <c r="I1754" s="504"/>
    </row>
    <row r="1755" spans="9:9" x14ac:dyDescent="0.2">
      <c r="I1755" s="504"/>
    </row>
    <row r="1756" spans="9:9" x14ac:dyDescent="0.2">
      <c r="I1756" s="504"/>
    </row>
    <row r="1757" spans="9:9" x14ac:dyDescent="0.2">
      <c r="I1757" s="504"/>
    </row>
    <row r="1758" spans="9:9" x14ac:dyDescent="0.2">
      <c r="I1758" s="504"/>
    </row>
    <row r="1759" spans="9:9" x14ac:dyDescent="0.2">
      <c r="I1759" s="504"/>
    </row>
    <row r="1760" spans="9:9" x14ac:dyDescent="0.2">
      <c r="I1760" s="504"/>
    </row>
    <row r="1761" spans="9:9" x14ac:dyDescent="0.2">
      <c r="I1761" s="504"/>
    </row>
    <row r="1762" spans="9:9" x14ac:dyDescent="0.2">
      <c r="I1762" s="504"/>
    </row>
    <row r="1763" spans="9:9" x14ac:dyDescent="0.2">
      <c r="I1763" s="504"/>
    </row>
    <row r="1764" spans="9:9" x14ac:dyDescent="0.2">
      <c r="I1764" s="504"/>
    </row>
    <row r="1765" spans="9:9" x14ac:dyDescent="0.2">
      <c r="I1765" s="504"/>
    </row>
    <row r="1766" spans="9:9" x14ac:dyDescent="0.2">
      <c r="I1766" s="504"/>
    </row>
    <row r="1767" spans="9:9" x14ac:dyDescent="0.2">
      <c r="I1767" s="504"/>
    </row>
    <row r="1768" spans="9:9" x14ac:dyDescent="0.2">
      <c r="I1768" s="504"/>
    </row>
    <row r="1769" spans="9:9" x14ac:dyDescent="0.2">
      <c r="I1769" s="504"/>
    </row>
    <row r="1770" spans="9:9" x14ac:dyDescent="0.2">
      <c r="I1770" s="504"/>
    </row>
    <row r="1771" spans="9:9" x14ac:dyDescent="0.2">
      <c r="I1771" s="504"/>
    </row>
    <row r="1772" spans="9:9" x14ac:dyDescent="0.2">
      <c r="I1772" s="504"/>
    </row>
    <row r="1773" spans="9:9" x14ac:dyDescent="0.2">
      <c r="I1773" s="504"/>
    </row>
    <row r="1774" spans="9:9" x14ac:dyDescent="0.2">
      <c r="I1774" s="504"/>
    </row>
    <row r="1775" spans="9:9" x14ac:dyDescent="0.2">
      <c r="I1775" s="504"/>
    </row>
    <row r="1776" spans="9:9" x14ac:dyDescent="0.2">
      <c r="I1776" s="504"/>
    </row>
    <row r="1777" spans="9:9" x14ac:dyDescent="0.2">
      <c r="I1777" s="504"/>
    </row>
    <row r="1778" spans="9:9" x14ac:dyDescent="0.2">
      <c r="I1778" s="504"/>
    </row>
    <row r="1779" spans="9:9" x14ac:dyDescent="0.2">
      <c r="I1779" s="504"/>
    </row>
    <row r="1780" spans="9:9" x14ac:dyDescent="0.2">
      <c r="I1780" s="504"/>
    </row>
    <row r="1781" spans="9:9" x14ac:dyDescent="0.2">
      <c r="I1781" s="504"/>
    </row>
    <row r="1782" spans="9:9" x14ac:dyDescent="0.2">
      <c r="I1782" s="504"/>
    </row>
    <row r="1783" spans="9:9" x14ac:dyDescent="0.2">
      <c r="I1783" s="504"/>
    </row>
    <row r="1784" spans="9:9" x14ac:dyDescent="0.2">
      <c r="I1784" s="504"/>
    </row>
    <row r="1785" spans="9:9" x14ac:dyDescent="0.2">
      <c r="I1785" s="504"/>
    </row>
    <row r="1786" spans="9:9" x14ac:dyDescent="0.2">
      <c r="I1786" s="504"/>
    </row>
    <row r="1787" spans="9:9" x14ac:dyDescent="0.2">
      <c r="I1787" s="504"/>
    </row>
    <row r="1788" spans="9:9" x14ac:dyDescent="0.2">
      <c r="I1788" s="504"/>
    </row>
    <row r="1789" spans="9:9" x14ac:dyDescent="0.2">
      <c r="I1789" s="504"/>
    </row>
    <row r="1790" spans="9:9" x14ac:dyDescent="0.2">
      <c r="I1790" s="504"/>
    </row>
    <row r="1791" spans="9:9" x14ac:dyDescent="0.2">
      <c r="I1791" s="504"/>
    </row>
    <row r="1792" spans="9:9" x14ac:dyDescent="0.2">
      <c r="I1792" s="504"/>
    </row>
    <row r="1793" spans="9:9" x14ac:dyDescent="0.2">
      <c r="I1793" s="504"/>
    </row>
    <row r="1794" spans="9:9" x14ac:dyDescent="0.2">
      <c r="I1794" s="504"/>
    </row>
    <row r="1795" spans="9:9" x14ac:dyDescent="0.2">
      <c r="I1795" s="504"/>
    </row>
    <row r="1796" spans="9:9" x14ac:dyDescent="0.2">
      <c r="I1796" s="504"/>
    </row>
    <row r="1797" spans="9:9" x14ac:dyDescent="0.2">
      <c r="I1797" s="504"/>
    </row>
    <row r="1798" spans="9:9" x14ac:dyDescent="0.2">
      <c r="I1798" s="504"/>
    </row>
    <row r="1799" spans="9:9" x14ac:dyDescent="0.2">
      <c r="I1799" s="504"/>
    </row>
    <row r="1800" spans="9:9" x14ac:dyDescent="0.2">
      <c r="I1800" s="504"/>
    </row>
    <row r="1801" spans="9:9" x14ac:dyDescent="0.2">
      <c r="I1801" s="504"/>
    </row>
    <row r="1802" spans="9:9" x14ac:dyDescent="0.2">
      <c r="I1802" s="504"/>
    </row>
    <row r="1803" spans="9:9" x14ac:dyDescent="0.2">
      <c r="I1803" s="504"/>
    </row>
    <row r="1804" spans="9:9" x14ac:dyDescent="0.2">
      <c r="I1804" s="504"/>
    </row>
    <row r="1805" spans="9:9" x14ac:dyDescent="0.2">
      <c r="I1805" s="504"/>
    </row>
    <row r="1806" spans="9:9" x14ac:dyDescent="0.2">
      <c r="I1806" s="504"/>
    </row>
    <row r="1807" spans="9:9" x14ac:dyDescent="0.2">
      <c r="I1807" s="504"/>
    </row>
    <row r="1808" spans="9:9" x14ac:dyDescent="0.2">
      <c r="I1808" s="504"/>
    </row>
    <row r="1809" spans="9:9" x14ac:dyDescent="0.2">
      <c r="I1809" s="504"/>
    </row>
    <row r="1810" spans="9:9" x14ac:dyDescent="0.2">
      <c r="I1810" s="504"/>
    </row>
    <row r="1811" spans="9:9" x14ac:dyDescent="0.2">
      <c r="I1811" s="504"/>
    </row>
    <row r="1812" spans="9:9" x14ac:dyDescent="0.2">
      <c r="I1812" s="504"/>
    </row>
    <row r="1813" spans="9:9" x14ac:dyDescent="0.2">
      <c r="I1813" s="504"/>
    </row>
    <row r="1814" spans="9:9" x14ac:dyDescent="0.2">
      <c r="I1814" s="504"/>
    </row>
    <row r="1815" spans="9:9" x14ac:dyDescent="0.2">
      <c r="I1815" s="504"/>
    </row>
    <row r="1816" spans="9:9" x14ac:dyDescent="0.2">
      <c r="I1816" s="504"/>
    </row>
    <row r="1817" spans="9:9" x14ac:dyDescent="0.2">
      <c r="I1817" s="504"/>
    </row>
    <row r="1818" spans="9:9" x14ac:dyDescent="0.2">
      <c r="I1818" s="504"/>
    </row>
    <row r="1819" spans="9:9" x14ac:dyDescent="0.2">
      <c r="I1819" s="504"/>
    </row>
    <row r="1820" spans="9:9" x14ac:dyDescent="0.2">
      <c r="I1820" s="504"/>
    </row>
    <row r="1821" spans="9:9" x14ac:dyDescent="0.2">
      <c r="I1821" s="504"/>
    </row>
    <row r="1822" spans="9:9" x14ac:dyDescent="0.2">
      <c r="I1822" s="504"/>
    </row>
    <row r="1823" spans="9:9" x14ac:dyDescent="0.2">
      <c r="I1823" s="504"/>
    </row>
    <row r="1824" spans="9:9" x14ac:dyDescent="0.2">
      <c r="I1824" s="504"/>
    </row>
    <row r="1825" spans="9:9" x14ac:dyDescent="0.2">
      <c r="I1825" s="504"/>
    </row>
    <row r="1826" spans="9:9" x14ac:dyDescent="0.2">
      <c r="I1826" s="504"/>
    </row>
    <row r="1827" spans="9:9" x14ac:dyDescent="0.2">
      <c r="I1827" s="504"/>
    </row>
    <row r="1828" spans="9:9" x14ac:dyDescent="0.2">
      <c r="I1828" s="504"/>
    </row>
    <row r="1829" spans="9:9" x14ac:dyDescent="0.2">
      <c r="I1829" s="504"/>
    </row>
    <row r="1830" spans="9:9" x14ac:dyDescent="0.2">
      <c r="I1830" s="504"/>
    </row>
    <row r="1831" spans="9:9" x14ac:dyDescent="0.2">
      <c r="I1831" s="504"/>
    </row>
    <row r="1832" spans="9:9" x14ac:dyDescent="0.2">
      <c r="I1832" s="504"/>
    </row>
    <row r="1833" spans="9:9" x14ac:dyDescent="0.2">
      <c r="I1833" s="504"/>
    </row>
    <row r="1834" spans="9:9" x14ac:dyDescent="0.2">
      <c r="I1834" s="504"/>
    </row>
    <row r="1835" spans="9:9" x14ac:dyDescent="0.2">
      <c r="I1835" s="504"/>
    </row>
    <row r="1836" spans="9:9" x14ac:dyDescent="0.2">
      <c r="I1836" s="504"/>
    </row>
    <row r="1837" spans="9:9" x14ac:dyDescent="0.2">
      <c r="I1837" s="504"/>
    </row>
    <row r="1838" spans="9:9" x14ac:dyDescent="0.2">
      <c r="I1838" s="504"/>
    </row>
    <row r="1839" spans="9:9" x14ac:dyDescent="0.2">
      <c r="I1839" s="504"/>
    </row>
    <row r="1840" spans="9:9" x14ac:dyDescent="0.2">
      <c r="I1840" s="504"/>
    </row>
    <row r="1841" spans="9:9" x14ac:dyDescent="0.2">
      <c r="I1841" s="504"/>
    </row>
    <row r="1842" spans="9:9" x14ac:dyDescent="0.2">
      <c r="I1842" s="504"/>
    </row>
    <row r="1843" spans="9:9" x14ac:dyDescent="0.2">
      <c r="I1843" s="504"/>
    </row>
    <row r="1844" spans="9:9" x14ac:dyDescent="0.2">
      <c r="I1844" s="504"/>
    </row>
    <row r="1845" spans="9:9" x14ac:dyDescent="0.2">
      <c r="I1845" s="504"/>
    </row>
    <row r="1846" spans="9:9" x14ac:dyDescent="0.2">
      <c r="I1846" s="504"/>
    </row>
    <row r="1847" spans="9:9" x14ac:dyDescent="0.2">
      <c r="I1847" s="504"/>
    </row>
    <row r="1848" spans="9:9" x14ac:dyDescent="0.2">
      <c r="I1848" s="504"/>
    </row>
    <row r="1849" spans="9:9" x14ac:dyDescent="0.2">
      <c r="I1849" s="504"/>
    </row>
    <row r="1850" spans="9:9" x14ac:dyDescent="0.2">
      <c r="I1850" s="504"/>
    </row>
    <row r="1851" spans="9:9" x14ac:dyDescent="0.2">
      <c r="I1851" s="504"/>
    </row>
    <row r="1852" spans="9:9" x14ac:dyDescent="0.2">
      <c r="I1852" s="504"/>
    </row>
    <row r="1853" spans="9:9" x14ac:dyDescent="0.2">
      <c r="I1853" s="504"/>
    </row>
    <row r="1854" spans="9:9" x14ac:dyDescent="0.2">
      <c r="I1854" s="504"/>
    </row>
    <row r="1855" spans="9:9" x14ac:dyDescent="0.2">
      <c r="I1855" s="504"/>
    </row>
    <row r="1856" spans="9:9" x14ac:dyDescent="0.2">
      <c r="I1856" s="504"/>
    </row>
    <row r="1857" spans="9:9" x14ac:dyDescent="0.2">
      <c r="I1857" s="504"/>
    </row>
    <row r="1858" spans="9:9" x14ac:dyDescent="0.2">
      <c r="I1858" s="504"/>
    </row>
    <row r="1859" spans="9:9" x14ac:dyDescent="0.2">
      <c r="I1859" s="504"/>
    </row>
    <row r="1860" spans="9:9" x14ac:dyDescent="0.2">
      <c r="I1860" s="504"/>
    </row>
    <row r="1861" spans="9:9" x14ac:dyDescent="0.2">
      <c r="I1861" s="504"/>
    </row>
    <row r="1862" spans="9:9" x14ac:dyDescent="0.2">
      <c r="I1862" s="504"/>
    </row>
    <row r="1863" spans="9:9" x14ac:dyDescent="0.2">
      <c r="I1863" s="504"/>
    </row>
    <row r="1864" spans="9:9" x14ac:dyDescent="0.2">
      <c r="I1864" s="504"/>
    </row>
    <row r="1865" spans="9:9" x14ac:dyDescent="0.2">
      <c r="I1865" s="504"/>
    </row>
    <row r="1866" spans="9:9" x14ac:dyDescent="0.2">
      <c r="I1866" s="504"/>
    </row>
    <row r="1867" spans="9:9" x14ac:dyDescent="0.2">
      <c r="I1867" s="504"/>
    </row>
    <row r="1868" spans="9:9" x14ac:dyDescent="0.2">
      <c r="I1868" s="504"/>
    </row>
    <row r="1869" spans="9:9" x14ac:dyDescent="0.2">
      <c r="I1869" s="504"/>
    </row>
    <row r="1870" spans="9:9" x14ac:dyDescent="0.2">
      <c r="I1870" s="504"/>
    </row>
    <row r="1871" spans="9:9" x14ac:dyDescent="0.2">
      <c r="I1871" s="504"/>
    </row>
    <row r="1872" spans="9:9" x14ac:dyDescent="0.2">
      <c r="I1872" s="504"/>
    </row>
    <row r="1873" spans="9:9" x14ac:dyDescent="0.2">
      <c r="I1873" s="504"/>
    </row>
    <row r="1874" spans="9:9" x14ac:dyDescent="0.2">
      <c r="I1874" s="504"/>
    </row>
    <row r="1875" spans="9:9" x14ac:dyDescent="0.2">
      <c r="I1875" s="504"/>
    </row>
    <row r="1876" spans="9:9" x14ac:dyDescent="0.2">
      <c r="I1876" s="504"/>
    </row>
    <row r="1877" spans="9:9" x14ac:dyDescent="0.2">
      <c r="I1877" s="504"/>
    </row>
    <row r="1878" spans="9:9" x14ac:dyDescent="0.2">
      <c r="I1878" s="504"/>
    </row>
    <row r="1879" spans="9:9" x14ac:dyDescent="0.2">
      <c r="I1879" s="504"/>
    </row>
    <row r="1880" spans="9:9" x14ac:dyDescent="0.2">
      <c r="I1880" s="504"/>
    </row>
    <row r="1881" spans="9:9" x14ac:dyDescent="0.2">
      <c r="I1881" s="504"/>
    </row>
    <row r="1882" spans="9:9" x14ac:dyDescent="0.2">
      <c r="I1882" s="504"/>
    </row>
    <row r="1883" spans="9:9" x14ac:dyDescent="0.2">
      <c r="I1883" s="504"/>
    </row>
    <row r="1884" spans="9:9" x14ac:dyDescent="0.2">
      <c r="I1884" s="504"/>
    </row>
    <row r="1885" spans="9:9" x14ac:dyDescent="0.2">
      <c r="I1885" s="504"/>
    </row>
    <row r="1886" spans="9:9" x14ac:dyDescent="0.2">
      <c r="I1886" s="504"/>
    </row>
    <row r="1887" spans="9:9" x14ac:dyDescent="0.2">
      <c r="I1887" s="504"/>
    </row>
    <row r="1888" spans="9:9" x14ac:dyDescent="0.2">
      <c r="I1888" s="504"/>
    </row>
    <row r="1889" spans="9:9" x14ac:dyDescent="0.2">
      <c r="I1889" s="504"/>
    </row>
    <row r="1890" spans="9:9" x14ac:dyDescent="0.2">
      <c r="I1890" s="504"/>
    </row>
    <row r="1891" spans="9:9" x14ac:dyDescent="0.2">
      <c r="I1891" s="504"/>
    </row>
    <row r="1892" spans="9:9" x14ac:dyDescent="0.2">
      <c r="I1892" s="504"/>
    </row>
    <row r="1893" spans="9:9" x14ac:dyDescent="0.2">
      <c r="I1893" s="504"/>
    </row>
    <row r="1894" spans="9:9" x14ac:dyDescent="0.2">
      <c r="I1894" s="504"/>
    </row>
    <row r="1895" spans="9:9" x14ac:dyDescent="0.2">
      <c r="I1895" s="504"/>
    </row>
    <row r="1896" spans="9:9" x14ac:dyDescent="0.2">
      <c r="I1896" s="504"/>
    </row>
    <row r="1897" spans="9:9" x14ac:dyDescent="0.2">
      <c r="I1897" s="504"/>
    </row>
    <row r="1898" spans="9:9" x14ac:dyDescent="0.2">
      <c r="I1898" s="504"/>
    </row>
    <row r="1899" spans="9:9" x14ac:dyDescent="0.2">
      <c r="I1899" s="504"/>
    </row>
    <row r="1900" spans="9:9" x14ac:dyDescent="0.2">
      <c r="I1900" s="504"/>
    </row>
    <row r="1901" spans="9:9" x14ac:dyDescent="0.2">
      <c r="I1901" s="504"/>
    </row>
    <row r="1902" spans="9:9" x14ac:dyDescent="0.2">
      <c r="I1902" s="504"/>
    </row>
    <row r="1903" spans="9:9" x14ac:dyDescent="0.2">
      <c r="I1903" s="504"/>
    </row>
    <row r="1904" spans="9:9" x14ac:dyDescent="0.2">
      <c r="I1904" s="504"/>
    </row>
    <row r="1905" spans="9:9" x14ac:dyDescent="0.2">
      <c r="I1905" s="504"/>
    </row>
    <row r="1906" spans="9:9" x14ac:dyDescent="0.2">
      <c r="I1906" s="504"/>
    </row>
    <row r="1907" spans="9:9" x14ac:dyDescent="0.2">
      <c r="I1907" s="504"/>
    </row>
    <row r="1908" spans="9:9" x14ac:dyDescent="0.2">
      <c r="I1908" s="504"/>
    </row>
    <row r="1909" spans="9:9" x14ac:dyDescent="0.2">
      <c r="I1909" s="504"/>
    </row>
    <row r="1910" spans="9:9" x14ac:dyDescent="0.2">
      <c r="I1910" s="504"/>
    </row>
    <row r="1911" spans="9:9" x14ac:dyDescent="0.2">
      <c r="I1911" s="504"/>
    </row>
    <row r="1912" spans="9:9" x14ac:dyDescent="0.2">
      <c r="I1912" s="504"/>
    </row>
    <row r="1913" spans="9:9" x14ac:dyDescent="0.2">
      <c r="I1913" s="504"/>
    </row>
    <row r="1914" spans="9:9" x14ac:dyDescent="0.2">
      <c r="I1914" s="504"/>
    </row>
    <row r="1915" spans="9:9" x14ac:dyDescent="0.2">
      <c r="I1915" s="504"/>
    </row>
    <row r="1916" spans="9:9" x14ac:dyDescent="0.2">
      <c r="I1916" s="504"/>
    </row>
    <row r="1917" spans="9:9" x14ac:dyDescent="0.2">
      <c r="I1917" s="504"/>
    </row>
    <row r="1918" spans="9:9" x14ac:dyDescent="0.2">
      <c r="I1918" s="504"/>
    </row>
    <row r="1919" spans="9:9" x14ac:dyDescent="0.2">
      <c r="I1919" s="504"/>
    </row>
    <row r="1920" spans="9:9" x14ac:dyDescent="0.2">
      <c r="I1920" s="504"/>
    </row>
    <row r="1921" spans="9:9" x14ac:dyDescent="0.2">
      <c r="I1921" s="504"/>
    </row>
    <row r="1922" spans="9:9" x14ac:dyDescent="0.2">
      <c r="I1922" s="504"/>
    </row>
    <row r="1923" spans="9:9" x14ac:dyDescent="0.2">
      <c r="I1923" s="504"/>
    </row>
    <row r="1924" spans="9:9" x14ac:dyDescent="0.2">
      <c r="I1924" s="504"/>
    </row>
    <row r="1925" spans="9:9" x14ac:dyDescent="0.2">
      <c r="I1925" s="504"/>
    </row>
    <row r="1926" spans="9:9" x14ac:dyDescent="0.2">
      <c r="I1926" s="504"/>
    </row>
    <row r="1927" spans="9:9" x14ac:dyDescent="0.2">
      <c r="I1927" s="504"/>
    </row>
    <row r="1928" spans="9:9" x14ac:dyDescent="0.2">
      <c r="I1928" s="504"/>
    </row>
    <row r="1929" spans="9:9" x14ac:dyDescent="0.2">
      <c r="I1929" s="504"/>
    </row>
    <row r="1930" spans="9:9" x14ac:dyDescent="0.2">
      <c r="I1930" s="504"/>
    </row>
    <row r="1931" spans="9:9" x14ac:dyDescent="0.2">
      <c r="I1931" s="504"/>
    </row>
    <row r="1932" spans="9:9" x14ac:dyDescent="0.2">
      <c r="I1932" s="504"/>
    </row>
    <row r="1933" spans="9:9" x14ac:dyDescent="0.2">
      <c r="I1933" s="504"/>
    </row>
    <row r="1934" spans="9:9" x14ac:dyDescent="0.2">
      <c r="I1934" s="504"/>
    </row>
    <row r="1935" spans="9:9" x14ac:dyDescent="0.2">
      <c r="I1935" s="504"/>
    </row>
    <row r="1936" spans="9:9" x14ac:dyDescent="0.2">
      <c r="I1936" s="504"/>
    </row>
    <row r="1937" spans="9:9" x14ac:dyDescent="0.2">
      <c r="I1937" s="504"/>
    </row>
    <row r="1938" spans="9:9" x14ac:dyDescent="0.2">
      <c r="I1938" s="504"/>
    </row>
    <row r="1939" spans="9:9" x14ac:dyDescent="0.2">
      <c r="I1939" s="504"/>
    </row>
    <row r="1940" spans="9:9" x14ac:dyDescent="0.2">
      <c r="I1940" s="504"/>
    </row>
    <row r="1941" spans="9:9" x14ac:dyDescent="0.2">
      <c r="I1941" s="504"/>
    </row>
    <row r="1942" spans="9:9" x14ac:dyDescent="0.2">
      <c r="I1942" s="504"/>
    </row>
    <row r="1943" spans="9:9" x14ac:dyDescent="0.2">
      <c r="I1943" s="504"/>
    </row>
    <row r="1944" spans="9:9" x14ac:dyDescent="0.2">
      <c r="I1944" s="504"/>
    </row>
    <row r="1945" spans="9:9" x14ac:dyDescent="0.2">
      <c r="I1945" s="504"/>
    </row>
    <row r="1946" spans="9:9" x14ac:dyDescent="0.2">
      <c r="I1946" s="504"/>
    </row>
    <row r="1947" spans="9:9" x14ac:dyDescent="0.2">
      <c r="I1947" s="504"/>
    </row>
    <row r="1948" spans="9:9" x14ac:dyDescent="0.2">
      <c r="I1948" s="504"/>
    </row>
    <row r="1949" spans="9:9" x14ac:dyDescent="0.2">
      <c r="I1949" s="504"/>
    </row>
    <row r="1950" spans="9:9" x14ac:dyDescent="0.2">
      <c r="I1950" s="504"/>
    </row>
    <row r="1951" spans="9:9" x14ac:dyDescent="0.2">
      <c r="I1951" s="504"/>
    </row>
    <row r="1952" spans="9:9" x14ac:dyDescent="0.2">
      <c r="I1952" s="504"/>
    </row>
    <row r="1953" spans="9:9" x14ac:dyDescent="0.2">
      <c r="I1953" s="504"/>
    </row>
    <row r="1954" spans="9:9" x14ac:dyDescent="0.2">
      <c r="I1954" s="504"/>
    </row>
    <row r="1955" spans="9:9" x14ac:dyDescent="0.2">
      <c r="I1955" s="504"/>
    </row>
    <row r="1956" spans="9:9" x14ac:dyDescent="0.2">
      <c r="I1956" s="504"/>
    </row>
    <row r="1957" spans="9:9" x14ac:dyDescent="0.2">
      <c r="I1957" s="504"/>
    </row>
    <row r="1958" spans="9:9" x14ac:dyDescent="0.2">
      <c r="I1958" s="504"/>
    </row>
    <row r="1959" spans="9:9" x14ac:dyDescent="0.2">
      <c r="I1959" s="504"/>
    </row>
    <row r="1960" spans="9:9" x14ac:dyDescent="0.2">
      <c r="I1960" s="504"/>
    </row>
    <row r="1961" spans="9:9" x14ac:dyDescent="0.2">
      <c r="I1961" s="504"/>
    </row>
    <row r="1962" spans="9:9" x14ac:dyDescent="0.2">
      <c r="I1962" s="504"/>
    </row>
    <row r="1963" spans="9:9" x14ac:dyDescent="0.2">
      <c r="I1963" s="504"/>
    </row>
    <row r="1964" spans="9:9" x14ac:dyDescent="0.2">
      <c r="I1964" s="504"/>
    </row>
    <row r="1965" spans="9:9" x14ac:dyDescent="0.2">
      <c r="I1965" s="504"/>
    </row>
    <row r="1966" spans="9:9" x14ac:dyDescent="0.2">
      <c r="I1966" s="504"/>
    </row>
    <row r="1967" spans="9:9" x14ac:dyDescent="0.2">
      <c r="I1967" s="504"/>
    </row>
    <row r="1968" spans="9:9" x14ac:dyDescent="0.2">
      <c r="I1968" s="504"/>
    </row>
    <row r="1969" spans="9:9" x14ac:dyDescent="0.2">
      <c r="I1969" s="504"/>
    </row>
    <row r="1970" spans="9:9" x14ac:dyDescent="0.2">
      <c r="I1970" s="504"/>
    </row>
    <row r="1971" spans="9:9" x14ac:dyDescent="0.2">
      <c r="I1971" s="504"/>
    </row>
    <row r="1972" spans="9:9" x14ac:dyDescent="0.2">
      <c r="I1972" s="504"/>
    </row>
    <row r="1973" spans="9:9" x14ac:dyDescent="0.2">
      <c r="I1973" s="504"/>
    </row>
    <row r="1974" spans="9:9" x14ac:dyDescent="0.2">
      <c r="I1974" s="504"/>
    </row>
    <row r="1975" spans="9:9" x14ac:dyDescent="0.2">
      <c r="I1975" s="504"/>
    </row>
    <row r="1976" spans="9:9" x14ac:dyDescent="0.2">
      <c r="I1976" s="504"/>
    </row>
    <row r="1977" spans="9:9" x14ac:dyDescent="0.2">
      <c r="I1977" s="504"/>
    </row>
    <row r="1978" spans="9:9" x14ac:dyDescent="0.2">
      <c r="I1978" s="504"/>
    </row>
    <row r="1979" spans="9:9" x14ac:dyDescent="0.2">
      <c r="I1979" s="504"/>
    </row>
    <row r="1980" spans="9:9" x14ac:dyDescent="0.2">
      <c r="I1980" s="504"/>
    </row>
    <row r="1981" spans="9:9" x14ac:dyDescent="0.2">
      <c r="I1981" s="504"/>
    </row>
    <row r="1982" spans="9:9" x14ac:dyDescent="0.2">
      <c r="I1982" s="504"/>
    </row>
    <row r="1983" spans="9:9" x14ac:dyDescent="0.2">
      <c r="I1983" s="504"/>
    </row>
    <row r="1984" spans="9:9" x14ac:dyDescent="0.2">
      <c r="I1984" s="504"/>
    </row>
    <row r="1985" spans="9:9" x14ac:dyDescent="0.2">
      <c r="I1985" s="504"/>
    </row>
    <row r="1986" spans="9:9" x14ac:dyDescent="0.2">
      <c r="I1986" s="504"/>
    </row>
    <row r="1987" spans="9:9" x14ac:dyDescent="0.2">
      <c r="I1987" s="504"/>
    </row>
    <row r="1988" spans="9:9" x14ac:dyDescent="0.2">
      <c r="I1988" s="504"/>
    </row>
    <row r="1989" spans="9:9" x14ac:dyDescent="0.2">
      <c r="I1989" s="504"/>
    </row>
    <row r="1990" spans="9:9" x14ac:dyDescent="0.2">
      <c r="I1990" s="504"/>
    </row>
    <row r="1991" spans="9:9" x14ac:dyDescent="0.2">
      <c r="I1991" s="504"/>
    </row>
    <row r="1992" spans="9:9" x14ac:dyDescent="0.2">
      <c r="I1992" s="504"/>
    </row>
    <row r="1993" spans="9:9" x14ac:dyDescent="0.2">
      <c r="I1993" s="504"/>
    </row>
    <row r="1994" spans="9:9" x14ac:dyDescent="0.2">
      <c r="I1994" s="504"/>
    </row>
    <row r="1995" spans="9:9" x14ac:dyDescent="0.2">
      <c r="I1995" s="504"/>
    </row>
    <row r="1996" spans="9:9" x14ac:dyDescent="0.2">
      <c r="I1996" s="504"/>
    </row>
    <row r="1997" spans="9:9" x14ac:dyDescent="0.2">
      <c r="I1997" s="504"/>
    </row>
    <row r="1998" spans="9:9" x14ac:dyDescent="0.2">
      <c r="I1998" s="504"/>
    </row>
    <row r="1999" spans="9:9" x14ac:dyDescent="0.2">
      <c r="I1999" s="504"/>
    </row>
    <row r="2000" spans="9:9" x14ac:dyDescent="0.2">
      <c r="I2000" s="504"/>
    </row>
    <row r="2001" spans="9:9" x14ac:dyDescent="0.2">
      <c r="I2001" s="504"/>
    </row>
    <row r="2002" spans="9:9" x14ac:dyDescent="0.2">
      <c r="I2002" s="504"/>
    </row>
    <row r="2003" spans="9:9" x14ac:dyDescent="0.2">
      <c r="I2003" s="504"/>
    </row>
    <row r="2004" spans="9:9" x14ac:dyDescent="0.2">
      <c r="I2004" s="504"/>
    </row>
    <row r="2005" spans="9:9" x14ac:dyDescent="0.2">
      <c r="I2005" s="504"/>
    </row>
    <row r="2006" spans="9:9" x14ac:dyDescent="0.2">
      <c r="I2006" s="504"/>
    </row>
    <row r="2007" spans="9:9" x14ac:dyDescent="0.2">
      <c r="I2007" s="504"/>
    </row>
    <row r="2008" spans="9:9" x14ac:dyDescent="0.2">
      <c r="I2008" s="504"/>
    </row>
    <row r="2009" spans="9:9" x14ac:dyDescent="0.2">
      <c r="I2009" s="504"/>
    </row>
    <row r="2010" spans="9:9" x14ac:dyDescent="0.2">
      <c r="I2010" s="504"/>
    </row>
    <row r="2011" spans="9:9" x14ac:dyDescent="0.2">
      <c r="I2011" s="504"/>
    </row>
    <row r="2012" spans="9:9" x14ac:dyDescent="0.2">
      <c r="I2012" s="504"/>
    </row>
    <row r="2013" spans="9:9" x14ac:dyDescent="0.2">
      <c r="I2013" s="504"/>
    </row>
    <row r="2014" spans="9:9" x14ac:dyDescent="0.2">
      <c r="I2014" s="504"/>
    </row>
    <row r="2015" spans="9:9" x14ac:dyDescent="0.2">
      <c r="I2015" s="504"/>
    </row>
    <row r="2016" spans="9:9" x14ac:dyDescent="0.2">
      <c r="I2016" s="504"/>
    </row>
    <row r="2017" spans="9:9" x14ac:dyDescent="0.2">
      <c r="I2017" s="504"/>
    </row>
    <row r="2018" spans="9:9" x14ac:dyDescent="0.2">
      <c r="I2018" s="504"/>
    </row>
    <row r="2019" spans="9:9" x14ac:dyDescent="0.2">
      <c r="I2019" s="504"/>
    </row>
    <row r="2020" spans="9:9" x14ac:dyDescent="0.2">
      <c r="I2020" s="504"/>
    </row>
    <row r="2021" spans="9:9" x14ac:dyDescent="0.2">
      <c r="I2021" s="504"/>
    </row>
    <row r="2022" spans="9:9" x14ac:dyDescent="0.2">
      <c r="I2022" s="504"/>
    </row>
    <row r="2023" spans="9:9" x14ac:dyDescent="0.2">
      <c r="I2023" s="504"/>
    </row>
    <row r="2024" spans="9:9" x14ac:dyDescent="0.2">
      <c r="I2024" s="504"/>
    </row>
    <row r="2025" spans="9:9" x14ac:dyDescent="0.2">
      <c r="I2025" s="504"/>
    </row>
    <row r="2026" spans="9:9" x14ac:dyDescent="0.2">
      <c r="I2026" s="504"/>
    </row>
    <row r="2027" spans="9:9" x14ac:dyDescent="0.2">
      <c r="I2027" s="504"/>
    </row>
    <row r="2028" spans="9:9" x14ac:dyDescent="0.2">
      <c r="I2028" s="504"/>
    </row>
    <row r="2029" spans="9:9" x14ac:dyDescent="0.2">
      <c r="I2029" s="504"/>
    </row>
    <row r="2030" spans="9:9" x14ac:dyDescent="0.2">
      <c r="I2030" s="504"/>
    </row>
    <row r="2031" spans="9:9" x14ac:dyDescent="0.2">
      <c r="I2031" s="504"/>
    </row>
    <row r="2032" spans="9:9" x14ac:dyDescent="0.2">
      <c r="I2032" s="504"/>
    </row>
    <row r="2033" spans="9:9" x14ac:dyDescent="0.2">
      <c r="I2033" s="504"/>
    </row>
    <row r="2034" spans="9:9" x14ac:dyDescent="0.2">
      <c r="I2034" s="504"/>
    </row>
    <row r="2035" spans="9:9" x14ac:dyDescent="0.2">
      <c r="I2035" s="504"/>
    </row>
    <row r="2036" spans="9:9" x14ac:dyDescent="0.2">
      <c r="I2036" s="504"/>
    </row>
    <row r="2037" spans="9:9" x14ac:dyDescent="0.2">
      <c r="I2037" s="504"/>
    </row>
    <row r="2038" spans="9:9" x14ac:dyDescent="0.2">
      <c r="I2038" s="504"/>
    </row>
    <row r="2039" spans="9:9" x14ac:dyDescent="0.2">
      <c r="I2039" s="504"/>
    </row>
    <row r="2040" spans="9:9" x14ac:dyDescent="0.2">
      <c r="I2040" s="504"/>
    </row>
    <row r="2041" spans="9:9" x14ac:dyDescent="0.2">
      <c r="I2041" s="504"/>
    </row>
    <row r="2042" spans="9:9" x14ac:dyDescent="0.2">
      <c r="I2042" s="504"/>
    </row>
    <row r="2043" spans="9:9" x14ac:dyDescent="0.2">
      <c r="I2043" s="504"/>
    </row>
    <row r="2044" spans="9:9" x14ac:dyDescent="0.2">
      <c r="I2044" s="504"/>
    </row>
    <row r="2045" spans="9:9" x14ac:dyDescent="0.2">
      <c r="I2045" s="504"/>
    </row>
    <row r="2046" spans="9:9" x14ac:dyDescent="0.2">
      <c r="I2046" s="504"/>
    </row>
    <row r="2047" spans="9:9" x14ac:dyDescent="0.2">
      <c r="I2047" s="504"/>
    </row>
    <row r="2048" spans="9:9" x14ac:dyDescent="0.2">
      <c r="I2048" s="504"/>
    </row>
    <row r="2049" spans="9:9" x14ac:dyDescent="0.2">
      <c r="I2049" s="504"/>
    </row>
    <row r="2050" spans="9:9" x14ac:dyDescent="0.2">
      <c r="I2050" s="504"/>
    </row>
    <row r="2051" spans="9:9" x14ac:dyDescent="0.2">
      <c r="I2051" s="504"/>
    </row>
    <row r="2052" spans="9:9" x14ac:dyDescent="0.2">
      <c r="I2052" s="504"/>
    </row>
    <row r="2053" spans="9:9" x14ac:dyDescent="0.2">
      <c r="I2053" s="504"/>
    </row>
    <row r="2054" spans="9:9" x14ac:dyDescent="0.2">
      <c r="I2054" s="504"/>
    </row>
    <row r="2055" spans="9:9" x14ac:dyDescent="0.2">
      <c r="I2055" s="504"/>
    </row>
    <row r="2056" spans="9:9" x14ac:dyDescent="0.2">
      <c r="I2056" s="504"/>
    </row>
    <row r="2057" spans="9:9" x14ac:dyDescent="0.2">
      <c r="I2057" s="504"/>
    </row>
    <row r="2058" spans="9:9" x14ac:dyDescent="0.2">
      <c r="I2058" s="504"/>
    </row>
    <row r="2059" spans="9:9" x14ac:dyDescent="0.2">
      <c r="I2059" s="504"/>
    </row>
    <row r="2060" spans="9:9" x14ac:dyDescent="0.2">
      <c r="I2060" s="504"/>
    </row>
    <row r="2061" spans="9:9" x14ac:dyDescent="0.2">
      <c r="I2061" s="504"/>
    </row>
    <row r="2062" spans="9:9" x14ac:dyDescent="0.2">
      <c r="I2062" s="504"/>
    </row>
    <row r="2063" spans="9:9" x14ac:dyDescent="0.2">
      <c r="I2063" s="504"/>
    </row>
    <row r="2064" spans="9:9" x14ac:dyDescent="0.2">
      <c r="I2064" s="504"/>
    </row>
    <row r="2065" spans="9:9" x14ac:dyDescent="0.2">
      <c r="I2065" s="504"/>
    </row>
    <row r="2066" spans="9:9" x14ac:dyDescent="0.2">
      <c r="I2066" s="504"/>
    </row>
    <row r="2067" spans="9:9" x14ac:dyDescent="0.2">
      <c r="I2067" s="504"/>
    </row>
    <row r="2068" spans="9:9" x14ac:dyDescent="0.2">
      <c r="I2068" s="504"/>
    </row>
    <row r="2069" spans="9:9" x14ac:dyDescent="0.2">
      <c r="I2069" s="504"/>
    </row>
    <row r="2070" spans="9:9" x14ac:dyDescent="0.2">
      <c r="I2070" s="504"/>
    </row>
    <row r="2071" spans="9:9" x14ac:dyDescent="0.2">
      <c r="I2071" s="504"/>
    </row>
    <row r="2072" spans="9:9" x14ac:dyDescent="0.2">
      <c r="I2072" s="504"/>
    </row>
    <row r="2073" spans="9:9" x14ac:dyDescent="0.2">
      <c r="I2073" s="504"/>
    </row>
    <row r="2074" spans="9:9" x14ac:dyDescent="0.2">
      <c r="I2074" s="504"/>
    </row>
    <row r="2075" spans="9:9" x14ac:dyDescent="0.2">
      <c r="I2075" s="504"/>
    </row>
    <row r="2076" spans="9:9" x14ac:dyDescent="0.2">
      <c r="I2076" s="504"/>
    </row>
    <row r="2077" spans="9:9" x14ac:dyDescent="0.2">
      <c r="I2077" s="504"/>
    </row>
    <row r="2078" spans="9:9" x14ac:dyDescent="0.2">
      <c r="I2078" s="504"/>
    </row>
    <row r="2079" spans="9:9" x14ac:dyDescent="0.2">
      <c r="I2079" s="504"/>
    </row>
    <row r="2080" spans="9:9" x14ac:dyDescent="0.2">
      <c r="I2080" s="504"/>
    </row>
    <row r="2081" spans="9:9" x14ac:dyDescent="0.2">
      <c r="I2081" s="504"/>
    </row>
    <row r="2082" spans="9:9" x14ac:dyDescent="0.2">
      <c r="I2082" s="504"/>
    </row>
    <row r="2083" spans="9:9" x14ac:dyDescent="0.2">
      <c r="I2083" s="504"/>
    </row>
    <row r="2084" spans="9:9" x14ac:dyDescent="0.2">
      <c r="I2084" s="504"/>
    </row>
    <row r="2085" spans="9:9" x14ac:dyDescent="0.2">
      <c r="I2085" s="504"/>
    </row>
    <row r="2086" spans="9:9" x14ac:dyDescent="0.2">
      <c r="I2086" s="504"/>
    </row>
    <row r="2087" spans="9:9" x14ac:dyDescent="0.2">
      <c r="I2087" s="504"/>
    </row>
    <row r="2088" spans="9:9" x14ac:dyDescent="0.2">
      <c r="I2088" s="504"/>
    </row>
    <row r="2089" spans="9:9" x14ac:dyDescent="0.2">
      <c r="I2089" s="504"/>
    </row>
    <row r="2090" spans="9:9" x14ac:dyDescent="0.2">
      <c r="I2090" s="504"/>
    </row>
    <row r="2091" spans="9:9" x14ac:dyDescent="0.2">
      <c r="I2091" s="504"/>
    </row>
    <row r="2092" spans="9:9" x14ac:dyDescent="0.2">
      <c r="I2092" s="504"/>
    </row>
    <row r="2093" spans="9:9" x14ac:dyDescent="0.2">
      <c r="I2093" s="504"/>
    </row>
    <row r="2094" spans="9:9" x14ac:dyDescent="0.2">
      <c r="I2094" s="504"/>
    </row>
    <row r="2095" spans="9:9" x14ac:dyDescent="0.2">
      <c r="I2095" s="504"/>
    </row>
    <row r="2096" spans="9:9" x14ac:dyDescent="0.2">
      <c r="I2096" s="504"/>
    </row>
    <row r="2097" spans="9:9" x14ac:dyDescent="0.2">
      <c r="I2097" s="504"/>
    </row>
    <row r="2098" spans="9:9" x14ac:dyDescent="0.2">
      <c r="I2098" s="504"/>
    </row>
    <row r="2099" spans="9:9" x14ac:dyDescent="0.2">
      <c r="I2099" s="504"/>
    </row>
    <row r="2100" spans="9:9" x14ac:dyDescent="0.2">
      <c r="I2100" s="504"/>
    </row>
    <row r="2101" spans="9:9" x14ac:dyDescent="0.2">
      <c r="I2101" s="504"/>
    </row>
    <row r="2102" spans="9:9" x14ac:dyDescent="0.2">
      <c r="I2102" s="504"/>
    </row>
    <row r="2103" spans="9:9" x14ac:dyDescent="0.2">
      <c r="I2103" s="504"/>
    </row>
    <row r="2104" spans="9:9" x14ac:dyDescent="0.2">
      <c r="I2104" s="504"/>
    </row>
    <row r="2105" spans="9:9" x14ac:dyDescent="0.2">
      <c r="I2105" s="504"/>
    </row>
    <row r="2106" spans="9:9" x14ac:dyDescent="0.2">
      <c r="I2106" s="504"/>
    </row>
    <row r="2107" spans="9:9" x14ac:dyDescent="0.2">
      <c r="I2107" s="504"/>
    </row>
    <row r="2108" spans="9:9" x14ac:dyDescent="0.2">
      <c r="I2108" s="504"/>
    </row>
    <row r="2109" spans="9:9" x14ac:dyDescent="0.2">
      <c r="I2109" s="504"/>
    </row>
    <row r="2110" spans="9:9" x14ac:dyDescent="0.2">
      <c r="I2110" s="504"/>
    </row>
    <row r="2111" spans="9:9" x14ac:dyDescent="0.2">
      <c r="I2111" s="504"/>
    </row>
    <row r="2112" spans="9:9" x14ac:dyDescent="0.2">
      <c r="I2112" s="504"/>
    </row>
    <row r="2113" spans="9:9" x14ac:dyDescent="0.2">
      <c r="I2113" s="504"/>
    </row>
    <row r="2114" spans="9:9" x14ac:dyDescent="0.2">
      <c r="I2114" s="504"/>
    </row>
    <row r="2115" spans="9:9" x14ac:dyDescent="0.2">
      <c r="I2115" s="504"/>
    </row>
    <row r="2116" spans="9:9" x14ac:dyDescent="0.2">
      <c r="I2116" s="504"/>
    </row>
    <row r="2117" spans="9:9" x14ac:dyDescent="0.2">
      <c r="I2117" s="504"/>
    </row>
    <row r="2118" spans="9:9" x14ac:dyDescent="0.2">
      <c r="I2118" s="504"/>
    </row>
    <row r="2119" spans="9:9" x14ac:dyDescent="0.2">
      <c r="I2119" s="504"/>
    </row>
    <row r="2120" spans="9:9" x14ac:dyDescent="0.2">
      <c r="I2120" s="504"/>
    </row>
    <row r="2121" spans="9:9" x14ac:dyDescent="0.2">
      <c r="I2121" s="504"/>
    </row>
    <row r="2122" spans="9:9" x14ac:dyDescent="0.2">
      <c r="I2122" s="504"/>
    </row>
    <row r="2123" spans="9:9" x14ac:dyDescent="0.2">
      <c r="I2123" s="504"/>
    </row>
    <row r="2124" spans="9:9" x14ac:dyDescent="0.2">
      <c r="I2124" s="504"/>
    </row>
    <row r="2125" spans="9:9" x14ac:dyDescent="0.2">
      <c r="I2125" s="504"/>
    </row>
    <row r="2126" spans="9:9" x14ac:dyDescent="0.2">
      <c r="I2126" s="504"/>
    </row>
    <row r="2127" spans="9:9" x14ac:dyDescent="0.2">
      <c r="I2127" s="504"/>
    </row>
    <row r="2128" spans="9:9" x14ac:dyDescent="0.2">
      <c r="I2128" s="504"/>
    </row>
    <row r="2129" spans="9:9" x14ac:dyDescent="0.2">
      <c r="I2129" s="504"/>
    </row>
    <row r="2130" spans="9:9" x14ac:dyDescent="0.2">
      <c r="I2130" s="504"/>
    </row>
    <row r="2131" spans="9:9" x14ac:dyDescent="0.2">
      <c r="I2131" s="504"/>
    </row>
    <row r="2132" spans="9:9" x14ac:dyDescent="0.2">
      <c r="I2132" s="504"/>
    </row>
    <row r="2133" spans="9:9" x14ac:dyDescent="0.2">
      <c r="I2133" s="504"/>
    </row>
    <row r="2134" spans="9:9" x14ac:dyDescent="0.2">
      <c r="I2134" s="504"/>
    </row>
    <row r="2135" spans="9:9" x14ac:dyDescent="0.2">
      <c r="I2135" s="504"/>
    </row>
    <row r="2136" spans="9:9" x14ac:dyDescent="0.2">
      <c r="I2136" s="504"/>
    </row>
    <row r="2137" spans="9:9" x14ac:dyDescent="0.2">
      <c r="I2137" s="504"/>
    </row>
    <row r="2138" spans="9:9" x14ac:dyDescent="0.2">
      <c r="I2138" s="504"/>
    </row>
    <row r="2139" spans="9:9" x14ac:dyDescent="0.2">
      <c r="I2139" s="504"/>
    </row>
    <row r="2140" spans="9:9" x14ac:dyDescent="0.2">
      <c r="I2140" s="504"/>
    </row>
    <row r="2141" spans="9:9" x14ac:dyDescent="0.2">
      <c r="I2141" s="504"/>
    </row>
    <row r="2142" spans="9:9" x14ac:dyDescent="0.2">
      <c r="I2142" s="504"/>
    </row>
    <row r="2143" spans="9:9" x14ac:dyDescent="0.2">
      <c r="I2143" s="504"/>
    </row>
    <row r="2144" spans="9:9" x14ac:dyDescent="0.2">
      <c r="I2144" s="504"/>
    </row>
    <row r="2145" spans="9:9" x14ac:dyDescent="0.2">
      <c r="I2145" s="504"/>
    </row>
    <row r="2146" spans="9:9" x14ac:dyDescent="0.2">
      <c r="I2146" s="504"/>
    </row>
    <row r="2147" spans="9:9" x14ac:dyDescent="0.2">
      <c r="I2147" s="504"/>
    </row>
    <row r="2148" spans="9:9" x14ac:dyDescent="0.2">
      <c r="I2148" s="504"/>
    </row>
    <row r="2149" spans="9:9" x14ac:dyDescent="0.2">
      <c r="I2149" s="504"/>
    </row>
    <row r="2150" spans="9:9" x14ac:dyDescent="0.2">
      <c r="I2150" s="504"/>
    </row>
    <row r="2151" spans="9:9" x14ac:dyDescent="0.2">
      <c r="I2151" s="504"/>
    </row>
    <row r="2152" spans="9:9" x14ac:dyDescent="0.2">
      <c r="I2152" s="504"/>
    </row>
    <row r="2153" spans="9:9" x14ac:dyDescent="0.2">
      <c r="I2153" s="504"/>
    </row>
    <row r="2154" spans="9:9" x14ac:dyDescent="0.2">
      <c r="I2154" s="504"/>
    </row>
    <row r="2155" spans="9:9" x14ac:dyDescent="0.2">
      <c r="I2155" s="504"/>
    </row>
    <row r="2156" spans="9:9" x14ac:dyDescent="0.2">
      <c r="I2156" s="504"/>
    </row>
    <row r="2157" spans="9:9" x14ac:dyDescent="0.2">
      <c r="I2157" s="504"/>
    </row>
    <row r="2158" spans="9:9" x14ac:dyDescent="0.2">
      <c r="I2158" s="504"/>
    </row>
    <row r="2159" spans="9:9" x14ac:dyDescent="0.2">
      <c r="I2159" s="504"/>
    </row>
    <row r="2160" spans="9:9" x14ac:dyDescent="0.2">
      <c r="I2160" s="504"/>
    </row>
    <row r="2161" spans="9:9" x14ac:dyDescent="0.2">
      <c r="I2161" s="504"/>
    </row>
    <row r="2162" spans="9:9" x14ac:dyDescent="0.2">
      <c r="I2162" s="504"/>
    </row>
    <row r="2163" spans="9:9" x14ac:dyDescent="0.2">
      <c r="I2163" s="504"/>
    </row>
    <row r="2164" spans="9:9" x14ac:dyDescent="0.2">
      <c r="I2164" s="504"/>
    </row>
    <row r="2165" spans="9:9" x14ac:dyDescent="0.2">
      <c r="I2165" s="504"/>
    </row>
    <row r="2166" spans="9:9" x14ac:dyDescent="0.2">
      <c r="I2166" s="504"/>
    </row>
    <row r="2167" spans="9:9" x14ac:dyDescent="0.2">
      <c r="I2167" s="504"/>
    </row>
    <row r="2168" spans="9:9" x14ac:dyDescent="0.2">
      <c r="I2168" s="504"/>
    </row>
    <row r="2169" spans="9:9" x14ac:dyDescent="0.2">
      <c r="I2169" s="504"/>
    </row>
    <row r="2170" spans="9:9" x14ac:dyDescent="0.2">
      <c r="I2170" s="504"/>
    </row>
    <row r="2171" spans="9:9" x14ac:dyDescent="0.2">
      <c r="I2171" s="504"/>
    </row>
    <row r="2172" spans="9:9" x14ac:dyDescent="0.2">
      <c r="I2172" s="504"/>
    </row>
    <row r="2173" spans="9:9" x14ac:dyDescent="0.2">
      <c r="I2173" s="504"/>
    </row>
    <row r="2174" spans="9:9" x14ac:dyDescent="0.2">
      <c r="I2174" s="504"/>
    </row>
    <row r="2175" spans="9:9" x14ac:dyDescent="0.2">
      <c r="I2175" s="504"/>
    </row>
    <row r="2176" spans="9:9" x14ac:dyDescent="0.2">
      <c r="I2176" s="504"/>
    </row>
    <row r="2177" spans="9:9" x14ac:dyDescent="0.2">
      <c r="I2177" s="504"/>
    </row>
    <row r="2178" spans="9:9" x14ac:dyDescent="0.2">
      <c r="I2178" s="504"/>
    </row>
    <row r="2179" spans="9:9" x14ac:dyDescent="0.2">
      <c r="I2179" s="504"/>
    </row>
    <row r="2180" spans="9:9" x14ac:dyDescent="0.2">
      <c r="I2180" s="504"/>
    </row>
    <row r="2181" spans="9:9" x14ac:dyDescent="0.2">
      <c r="I2181" s="504"/>
    </row>
    <row r="2182" spans="9:9" x14ac:dyDescent="0.2">
      <c r="I2182" s="504"/>
    </row>
    <row r="2183" spans="9:9" x14ac:dyDescent="0.2">
      <c r="I2183" s="504"/>
    </row>
    <row r="2184" spans="9:9" x14ac:dyDescent="0.2">
      <c r="I2184" s="504"/>
    </row>
    <row r="2185" spans="9:9" x14ac:dyDescent="0.2">
      <c r="I2185" s="504"/>
    </row>
    <row r="2186" spans="9:9" x14ac:dyDescent="0.2">
      <c r="I2186" s="504"/>
    </row>
    <row r="2187" spans="9:9" x14ac:dyDescent="0.2">
      <c r="I2187" s="504"/>
    </row>
    <row r="2188" spans="9:9" x14ac:dyDescent="0.2">
      <c r="I2188" s="504"/>
    </row>
    <row r="2189" spans="9:9" x14ac:dyDescent="0.2">
      <c r="I2189" s="504"/>
    </row>
    <row r="2190" spans="9:9" x14ac:dyDescent="0.2">
      <c r="I2190" s="504"/>
    </row>
    <row r="2191" spans="9:9" x14ac:dyDescent="0.2">
      <c r="I2191" s="504"/>
    </row>
    <row r="2192" spans="9:9" x14ac:dyDescent="0.2">
      <c r="I2192" s="504"/>
    </row>
    <row r="2193" spans="9:9" x14ac:dyDescent="0.2">
      <c r="I2193" s="504"/>
    </row>
    <row r="2194" spans="9:9" x14ac:dyDescent="0.2">
      <c r="I2194" s="504"/>
    </row>
    <row r="2195" spans="9:9" x14ac:dyDescent="0.2">
      <c r="I2195" s="504"/>
    </row>
    <row r="2196" spans="9:9" x14ac:dyDescent="0.2">
      <c r="I2196" s="504"/>
    </row>
    <row r="2197" spans="9:9" x14ac:dyDescent="0.2">
      <c r="I2197" s="504"/>
    </row>
    <row r="2198" spans="9:9" x14ac:dyDescent="0.2">
      <c r="I2198" s="504"/>
    </row>
    <row r="2199" spans="9:9" x14ac:dyDescent="0.2">
      <c r="I2199" s="504"/>
    </row>
    <row r="2200" spans="9:9" x14ac:dyDescent="0.2">
      <c r="I2200" s="504"/>
    </row>
    <row r="2201" spans="9:9" x14ac:dyDescent="0.2">
      <c r="I2201" s="504"/>
    </row>
    <row r="2202" spans="9:9" x14ac:dyDescent="0.2">
      <c r="I2202" s="504"/>
    </row>
    <row r="2203" spans="9:9" x14ac:dyDescent="0.2">
      <c r="I2203" s="504"/>
    </row>
    <row r="2204" spans="9:9" x14ac:dyDescent="0.2">
      <c r="I2204" s="504"/>
    </row>
    <row r="2205" spans="9:9" x14ac:dyDescent="0.2">
      <c r="I2205" s="504"/>
    </row>
    <row r="2206" spans="9:9" x14ac:dyDescent="0.2">
      <c r="I2206" s="504"/>
    </row>
    <row r="2207" spans="9:9" x14ac:dyDescent="0.2">
      <c r="I2207" s="504"/>
    </row>
    <row r="2208" spans="9:9" x14ac:dyDescent="0.2">
      <c r="I2208" s="504"/>
    </row>
    <row r="2209" spans="9:9" x14ac:dyDescent="0.2">
      <c r="I2209" s="504"/>
    </row>
    <row r="2210" spans="9:9" x14ac:dyDescent="0.2">
      <c r="I2210" s="504"/>
    </row>
    <row r="2211" spans="9:9" x14ac:dyDescent="0.2">
      <c r="I2211" s="504"/>
    </row>
    <row r="2212" spans="9:9" x14ac:dyDescent="0.2">
      <c r="I2212" s="504"/>
    </row>
    <row r="2213" spans="9:9" x14ac:dyDescent="0.2">
      <c r="I2213" s="504"/>
    </row>
    <row r="2214" spans="9:9" x14ac:dyDescent="0.2">
      <c r="I2214" s="504"/>
    </row>
    <row r="2215" spans="9:9" x14ac:dyDescent="0.2">
      <c r="I2215" s="504"/>
    </row>
    <row r="2216" spans="9:9" x14ac:dyDescent="0.2">
      <c r="I2216" s="504"/>
    </row>
    <row r="2217" spans="9:9" x14ac:dyDescent="0.2">
      <c r="I2217" s="504"/>
    </row>
    <row r="2218" spans="9:9" x14ac:dyDescent="0.2">
      <c r="I2218" s="504"/>
    </row>
    <row r="2219" spans="9:9" x14ac:dyDescent="0.2">
      <c r="I2219" s="504"/>
    </row>
    <row r="2220" spans="9:9" x14ac:dyDescent="0.2">
      <c r="I2220" s="504"/>
    </row>
    <row r="2221" spans="9:9" x14ac:dyDescent="0.2">
      <c r="I2221" s="504"/>
    </row>
    <row r="2222" spans="9:9" x14ac:dyDescent="0.2">
      <c r="I2222" s="504"/>
    </row>
    <row r="2223" spans="9:9" x14ac:dyDescent="0.2">
      <c r="I2223" s="504"/>
    </row>
    <row r="2224" spans="9:9" x14ac:dyDescent="0.2">
      <c r="I2224" s="504"/>
    </row>
    <row r="2225" spans="9:9" x14ac:dyDescent="0.2">
      <c r="I2225" s="504"/>
    </row>
    <row r="2226" spans="9:9" x14ac:dyDescent="0.2">
      <c r="I2226" s="504"/>
    </row>
    <row r="2227" spans="9:9" x14ac:dyDescent="0.2">
      <c r="I2227" s="504"/>
    </row>
    <row r="2228" spans="9:9" x14ac:dyDescent="0.2">
      <c r="I2228" s="504"/>
    </row>
    <row r="2229" spans="9:9" x14ac:dyDescent="0.2">
      <c r="I2229" s="504"/>
    </row>
    <row r="2230" spans="9:9" x14ac:dyDescent="0.2">
      <c r="I2230" s="504"/>
    </row>
    <row r="2231" spans="9:9" x14ac:dyDescent="0.2">
      <c r="I2231" s="504"/>
    </row>
    <row r="2232" spans="9:9" x14ac:dyDescent="0.2">
      <c r="I2232" s="504"/>
    </row>
    <row r="2233" spans="9:9" x14ac:dyDescent="0.2">
      <c r="I2233" s="504"/>
    </row>
    <row r="2234" spans="9:9" x14ac:dyDescent="0.2">
      <c r="I2234" s="504"/>
    </row>
    <row r="2235" spans="9:9" x14ac:dyDescent="0.2">
      <c r="I2235" s="504"/>
    </row>
    <row r="2236" spans="9:9" x14ac:dyDescent="0.2">
      <c r="I2236" s="504"/>
    </row>
    <row r="2237" spans="9:9" x14ac:dyDescent="0.2">
      <c r="I2237" s="504"/>
    </row>
    <row r="2238" spans="9:9" x14ac:dyDescent="0.2">
      <c r="I2238" s="504"/>
    </row>
    <row r="2239" spans="9:9" x14ac:dyDescent="0.2">
      <c r="I2239" s="504"/>
    </row>
    <row r="2240" spans="9:9" x14ac:dyDescent="0.2">
      <c r="I2240" s="504"/>
    </row>
    <row r="2241" spans="9:9" x14ac:dyDescent="0.2">
      <c r="I2241" s="504"/>
    </row>
    <row r="2242" spans="9:9" x14ac:dyDescent="0.2">
      <c r="I2242" s="504"/>
    </row>
    <row r="2243" spans="9:9" x14ac:dyDescent="0.2">
      <c r="I2243" s="504"/>
    </row>
    <row r="2244" spans="9:9" x14ac:dyDescent="0.2">
      <c r="I2244" s="504"/>
    </row>
    <row r="2245" spans="9:9" x14ac:dyDescent="0.2">
      <c r="I2245" s="504"/>
    </row>
    <row r="2246" spans="9:9" x14ac:dyDescent="0.2">
      <c r="I2246" s="504"/>
    </row>
    <row r="2247" spans="9:9" x14ac:dyDescent="0.2">
      <c r="I2247" s="504"/>
    </row>
    <row r="2248" spans="9:9" x14ac:dyDescent="0.2">
      <c r="I2248" s="504"/>
    </row>
    <row r="2249" spans="9:9" x14ac:dyDescent="0.2">
      <c r="I2249" s="504"/>
    </row>
    <row r="2250" spans="9:9" x14ac:dyDescent="0.2">
      <c r="I2250" s="504"/>
    </row>
    <row r="2251" spans="9:9" x14ac:dyDescent="0.2">
      <c r="I2251" s="504"/>
    </row>
    <row r="2252" spans="9:9" x14ac:dyDescent="0.2">
      <c r="I2252" s="504"/>
    </row>
    <row r="2253" spans="9:9" x14ac:dyDescent="0.2">
      <c r="I2253" s="504"/>
    </row>
    <row r="2254" spans="9:9" x14ac:dyDescent="0.2">
      <c r="I2254" s="504"/>
    </row>
    <row r="2255" spans="9:9" x14ac:dyDescent="0.2">
      <c r="I2255" s="504"/>
    </row>
    <row r="2256" spans="9:9" x14ac:dyDescent="0.2">
      <c r="I2256" s="504"/>
    </row>
    <row r="2257" spans="9:9" x14ac:dyDescent="0.2">
      <c r="I2257" s="504"/>
    </row>
    <row r="2258" spans="9:9" x14ac:dyDescent="0.2">
      <c r="I2258" s="504"/>
    </row>
    <row r="2259" spans="9:9" x14ac:dyDescent="0.2">
      <c r="I2259" s="504"/>
    </row>
    <row r="2260" spans="9:9" x14ac:dyDescent="0.2">
      <c r="I2260" s="504"/>
    </row>
    <row r="2261" spans="9:9" x14ac:dyDescent="0.2">
      <c r="I2261" s="504"/>
    </row>
    <row r="2262" spans="9:9" x14ac:dyDescent="0.2">
      <c r="I2262" s="504"/>
    </row>
    <row r="2263" spans="9:9" x14ac:dyDescent="0.2">
      <c r="I2263" s="504"/>
    </row>
    <row r="2264" spans="9:9" x14ac:dyDescent="0.2">
      <c r="I2264" s="504"/>
    </row>
    <row r="2265" spans="9:9" x14ac:dyDescent="0.2">
      <c r="I2265" s="504"/>
    </row>
    <row r="2266" spans="9:9" x14ac:dyDescent="0.2">
      <c r="I2266" s="504"/>
    </row>
    <row r="2267" spans="9:9" x14ac:dyDescent="0.2">
      <c r="I2267" s="504"/>
    </row>
    <row r="2268" spans="9:9" x14ac:dyDescent="0.2">
      <c r="I2268" s="504"/>
    </row>
    <row r="2269" spans="9:9" x14ac:dyDescent="0.2">
      <c r="I2269" s="504"/>
    </row>
    <row r="2270" spans="9:9" x14ac:dyDescent="0.2">
      <c r="I2270" s="504"/>
    </row>
    <row r="2271" spans="9:9" x14ac:dyDescent="0.2">
      <c r="I2271" s="504"/>
    </row>
    <row r="2272" spans="9:9" x14ac:dyDescent="0.2">
      <c r="I2272" s="504"/>
    </row>
    <row r="2273" spans="9:9" x14ac:dyDescent="0.2">
      <c r="I2273" s="504"/>
    </row>
    <row r="2274" spans="9:9" x14ac:dyDescent="0.2">
      <c r="I2274" s="504"/>
    </row>
    <row r="2275" spans="9:9" x14ac:dyDescent="0.2">
      <c r="I2275" s="504"/>
    </row>
    <row r="2276" spans="9:9" x14ac:dyDescent="0.2">
      <c r="I2276" s="504"/>
    </row>
    <row r="2277" spans="9:9" x14ac:dyDescent="0.2">
      <c r="I2277" s="504"/>
    </row>
    <row r="2278" spans="9:9" x14ac:dyDescent="0.2">
      <c r="I2278" s="504"/>
    </row>
    <row r="2279" spans="9:9" x14ac:dyDescent="0.2">
      <c r="I2279" s="504"/>
    </row>
    <row r="2280" spans="9:9" x14ac:dyDescent="0.2">
      <c r="I2280" s="504"/>
    </row>
    <row r="2281" spans="9:9" x14ac:dyDescent="0.2">
      <c r="I2281" s="504"/>
    </row>
    <row r="2282" spans="9:9" x14ac:dyDescent="0.2">
      <c r="I2282" s="504"/>
    </row>
    <row r="2283" spans="9:9" x14ac:dyDescent="0.2">
      <c r="I2283" s="504"/>
    </row>
    <row r="2284" spans="9:9" x14ac:dyDescent="0.2">
      <c r="I2284" s="504"/>
    </row>
    <row r="2285" spans="9:9" x14ac:dyDescent="0.2">
      <c r="I2285" s="504"/>
    </row>
    <row r="2286" spans="9:9" x14ac:dyDescent="0.2">
      <c r="I2286" s="504"/>
    </row>
    <row r="2287" spans="9:9" x14ac:dyDescent="0.2">
      <c r="I2287" s="504"/>
    </row>
    <row r="2288" spans="9:9" x14ac:dyDescent="0.2">
      <c r="I2288" s="504"/>
    </row>
    <row r="2289" spans="9:9" x14ac:dyDescent="0.2">
      <c r="I2289" s="504"/>
    </row>
    <row r="2290" spans="9:9" x14ac:dyDescent="0.2">
      <c r="I2290" s="504"/>
    </row>
    <row r="2291" spans="9:9" x14ac:dyDescent="0.2">
      <c r="I2291" s="504"/>
    </row>
    <row r="2292" spans="9:9" x14ac:dyDescent="0.2">
      <c r="I2292" s="504"/>
    </row>
    <row r="2293" spans="9:9" x14ac:dyDescent="0.2">
      <c r="I2293" s="504"/>
    </row>
    <row r="2294" spans="9:9" x14ac:dyDescent="0.2">
      <c r="I2294" s="504"/>
    </row>
    <row r="2295" spans="9:9" x14ac:dyDescent="0.2">
      <c r="I2295" s="504"/>
    </row>
    <row r="2296" spans="9:9" x14ac:dyDescent="0.2">
      <c r="I2296" s="504"/>
    </row>
    <row r="2297" spans="9:9" x14ac:dyDescent="0.2">
      <c r="I2297" s="504"/>
    </row>
    <row r="2298" spans="9:9" x14ac:dyDescent="0.2">
      <c r="I2298" s="504"/>
    </row>
    <row r="2299" spans="9:9" x14ac:dyDescent="0.2">
      <c r="I2299" s="504"/>
    </row>
    <row r="2300" spans="9:9" x14ac:dyDescent="0.2">
      <c r="I2300" s="504"/>
    </row>
    <row r="2301" spans="9:9" x14ac:dyDescent="0.2">
      <c r="I2301" s="504"/>
    </row>
    <row r="2302" spans="9:9" x14ac:dyDescent="0.2">
      <c r="I2302" s="504"/>
    </row>
    <row r="2303" spans="9:9" x14ac:dyDescent="0.2">
      <c r="I2303" s="504"/>
    </row>
    <row r="2304" spans="9:9" x14ac:dyDescent="0.2">
      <c r="I2304" s="504"/>
    </row>
    <row r="2305" spans="9:9" x14ac:dyDescent="0.2">
      <c r="I2305" s="504"/>
    </row>
    <row r="2306" spans="9:9" x14ac:dyDescent="0.2">
      <c r="I2306" s="504"/>
    </row>
    <row r="2307" spans="9:9" x14ac:dyDescent="0.2">
      <c r="I2307" s="504"/>
    </row>
    <row r="2308" spans="9:9" x14ac:dyDescent="0.2">
      <c r="I2308" s="504"/>
    </row>
    <row r="2309" spans="9:9" x14ac:dyDescent="0.2">
      <c r="I2309" s="504"/>
    </row>
    <row r="2310" spans="9:9" x14ac:dyDescent="0.2">
      <c r="I2310" s="504"/>
    </row>
    <row r="2311" spans="9:9" x14ac:dyDescent="0.2">
      <c r="I2311" s="504"/>
    </row>
    <row r="2312" spans="9:9" x14ac:dyDescent="0.2">
      <c r="I2312" s="504"/>
    </row>
    <row r="2313" spans="9:9" x14ac:dyDescent="0.2">
      <c r="I2313" s="504"/>
    </row>
    <row r="2314" spans="9:9" x14ac:dyDescent="0.2">
      <c r="I2314" s="504"/>
    </row>
    <row r="2315" spans="9:9" x14ac:dyDescent="0.2">
      <c r="I2315" s="504"/>
    </row>
    <row r="2316" spans="9:9" x14ac:dyDescent="0.2">
      <c r="I2316" s="504"/>
    </row>
    <row r="2317" spans="9:9" x14ac:dyDescent="0.2">
      <c r="I2317" s="504"/>
    </row>
    <row r="2318" spans="9:9" x14ac:dyDescent="0.2">
      <c r="I2318" s="504"/>
    </row>
    <row r="2319" spans="9:9" x14ac:dyDescent="0.2">
      <c r="I2319" s="504"/>
    </row>
    <row r="2320" spans="9:9" x14ac:dyDescent="0.2">
      <c r="I2320" s="504"/>
    </row>
    <row r="2321" spans="9:9" x14ac:dyDescent="0.2">
      <c r="I2321" s="504"/>
    </row>
    <row r="2322" spans="9:9" x14ac:dyDescent="0.2">
      <c r="I2322" s="504"/>
    </row>
    <row r="2323" spans="9:9" x14ac:dyDescent="0.2">
      <c r="I2323" s="504"/>
    </row>
    <row r="2324" spans="9:9" x14ac:dyDescent="0.2">
      <c r="I2324" s="504"/>
    </row>
    <row r="2325" spans="9:9" x14ac:dyDescent="0.2">
      <c r="I2325" s="504"/>
    </row>
    <row r="2326" spans="9:9" x14ac:dyDescent="0.2">
      <c r="I2326" s="504"/>
    </row>
    <row r="2327" spans="9:9" x14ac:dyDescent="0.2">
      <c r="I2327" s="504"/>
    </row>
    <row r="2328" spans="9:9" x14ac:dyDescent="0.2">
      <c r="I2328" s="504"/>
    </row>
    <row r="2329" spans="9:9" x14ac:dyDescent="0.2">
      <c r="I2329" s="504"/>
    </row>
    <row r="2330" spans="9:9" x14ac:dyDescent="0.2">
      <c r="I2330" s="504"/>
    </row>
    <row r="2331" spans="9:9" x14ac:dyDescent="0.2">
      <c r="I2331" s="504"/>
    </row>
    <row r="2332" spans="9:9" x14ac:dyDescent="0.2">
      <c r="I2332" s="504"/>
    </row>
    <row r="2333" spans="9:9" x14ac:dyDescent="0.2">
      <c r="I2333" s="504"/>
    </row>
    <row r="2334" spans="9:9" x14ac:dyDescent="0.2">
      <c r="I2334" s="504"/>
    </row>
    <row r="2335" spans="9:9" x14ac:dyDescent="0.2">
      <c r="I2335" s="504"/>
    </row>
    <row r="2336" spans="9:9" x14ac:dyDescent="0.2">
      <c r="I2336" s="504"/>
    </row>
    <row r="2337" spans="9:9" x14ac:dyDescent="0.2">
      <c r="I2337" s="504"/>
    </row>
    <row r="2338" spans="9:9" x14ac:dyDescent="0.2">
      <c r="I2338" s="504"/>
    </row>
    <row r="2339" spans="9:9" x14ac:dyDescent="0.2">
      <c r="I2339" s="504"/>
    </row>
    <row r="2340" spans="9:9" x14ac:dyDescent="0.2">
      <c r="I2340" s="504"/>
    </row>
    <row r="2341" spans="9:9" x14ac:dyDescent="0.2">
      <c r="I2341" s="504"/>
    </row>
    <row r="2342" spans="9:9" x14ac:dyDescent="0.2">
      <c r="I2342" s="504"/>
    </row>
    <row r="2343" spans="9:9" x14ac:dyDescent="0.2">
      <c r="I2343" s="504"/>
    </row>
    <row r="2344" spans="9:9" x14ac:dyDescent="0.2">
      <c r="I2344" s="504"/>
    </row>
    <row r="2345" spans="9:9" x14ac:dyDescent="0.2">
      <c r="I2345" s="504"/>
    </row>
    <row r="2346" spans="9:9" x14ac:dyDescent="0.2">
      <c r="I2346" s="504"/>
    </row>
    <row r="2347" spans="9:9" x14ac:dyDescent="0.2">
      <c r="I2347" s="504"/>
    </row>
    <row r="2348" spans="9:9" x14ac:dyDescent="0.2">
      <c r="I2348" s="504"/>
    </row>
    <row r="2349" spans="9:9" x14ac:dyDescent="0.2">
      <c r="I2349" s="504"/>
    </row>
    <row r="2350" spans="9:9" x14ac:dyDescent="0.2">
      <c r="I2350" s="504"/>
    </row>
    <row r="2351" spans="9:9" x14ac:dyDescent="0.2">
      <c r="I2351" s="504"/>
    </row>
    <row r="2352" spans="9:9" x14ac:dyDescent="0.2">
      <c r="I2352" s="504"/>
    </row>
    <row r="2353" spans="9:9" x14ac:dyDescent="0.2">
      <c r="I2353" s="504"/>
    </row>
    <row r="2354" spans="9:9" x14ac:dyDescent="0.2">
      <c r="I2354" s="504"/>
    </row>
    <row r="2355" spans="9:9" x14ac:dyDescent="0.2">
      <c r="I2355" s="504"/>
    </row>
    <row r="2356" spans="9:9" x14ac:dyDescent="0.2">
      <c r="I2356" s="504"/>
    </row>
    <row r="2357" spans="9:9" x14ac:dyDescent="0.2">
      <c r="I2357" s="504"/>
    </row>
    <row r="2358" spans="9:9" x14ac:dyDescent="0.2">
      <c r="I2358" s="504"/>
    </row>
    <row r="2359" spans="9:9" x14ac:dyDescent="0.2">
      <c r="I2359" s="504"/>
    </row>
    <row r="2360" spans="9:9" x14ac:dyDescent="0.2">
      <c r="I2360" s="504"/>
    </row>
    <row r="2361" spans="9:9" x14ac:dyDescent="0.2">
      <c r="I2361" s="504"/>
    </row>
    <row r="2362" spans="9:9" x14ac:dyDescent="0.2">
      <c r="I2362" s="504"/>
    </row>
    <row r="2363" spans="9:9" x14ac:dyDescent="0.2">
      <c r="I2363" s="504"/>
    </row>
    <row r="2364" spans="9:9" x14ac:dyDescent="0.2">
      <c r="I2364" s="504"/>
    </row>
    <row r="2365" spans="9:9" x14ac:dyDescent="0.2">
      <c r="I2365" s="504"/>
    </row>
    <row r="2366" spans="9:9" x14ac:dyDescent="0.2">
      <c r="I2366" s="504"/>
    </row>
    <row r="2367" spans="9:9" x14ac:dyDescent="0.2">
      <c r="I2367" s="504"/>
    </row>
    <row r="2368" spans="9:9" x14ac:dyDescent="0.2">
      <c r="I2368" s="504"/>
    </row>
    <row r="2369" spans="9:9" x14ac:dyDescent="0.2">
      <c r="I2369" s="504"/>
    </row>
    <row r="2370" spans="9:9" x14ac:dyDescent="0.2">
      <c r="I2370" s="504"/>
    </row>
    <row r="2371" spans="9:9" x14ac:dyDescent="0.2">
      <c r="I2371" s="504"/>
    </row>
    <row r="2372" spans="9:9" x14ac:dyDescent="0.2">
      <c r="I2372" s="504"/>
    </row>
    <row r="2373" spans="9:9" x14ac:dyDescent="0.2">
      <c r="I2373" s="504"/>
    </row>
    <row r="2374" spans="9:9" x14ac:dyDescent="0.2">
      <c r="I2374" s="504"/>
    </row>
    <row r="2375" spans="9:9" x14ac:dyDescent="0.2">
      <c r="I2375" s="504"/>
    </row>
    <row r="2376" spans="9:9" x14ac:dyDescent="0.2">
      <c r="I2376" s="504"/>
    </row>
    <row r="2377" spans="9:9" x14ac:dyDescent="0.2">
      <c r="I2377" s="504"/>
    </row>
    <row r="2378" spans="9:9" x14ac:dyDescent="0.2">
      <c r="I2378" s="504"/>
    </row>
    <row r="2379" spans="9:9" x14ac:dyDescent="0.2">
      <c r="I2379" s="504"/>
    </row>
    <row r="2380" spans="9:9" x14ac:dyDescent="0.2">
      <c r="I2380" s="504"/>
    </row>
    <row r="2381" spans="9:9" x14ac:dyDescent="0.2">
      <c r="I2381" s="504"/>
    </row>
    <row r="2382" spans="9:9" x14ac:dyDescent="0.2">
      <c r="I2382" s="504"/>
    </row>
    <row r="2383" spans="9:9" x14ac:dyDescent="0.2">
      <c r="I2383" s="504"/>
    </row>
    <row r="2384" spans="9:9" x14ac:dyDescent="0.2">
      <c r="I2384" s="504"/>
    </row>
    <row r="2385" spans="9:9" x14ac:dyDescent="0.2">
      <c r="I2385" s="504"/>
    </row>
    <row r="2386" spans="9:9" x14ac:dyDescent="0.2">
      <c r="I2386" s="504"/>
    </row>
    <row r="2387" spans="9:9" x14ac:dyDescent="0.2">
      <c r="I2387" s="504"/>
    </row>
    <row r="2388" spans="9:9" x14ac:dyDescent="0.2">
      <c r="I2388" s="504"/>
    </row>
    <row r="2389" spans="9:9" x14ac:dyDescent="0.2">
      <c r="I2389" s="504"/>
    </row>
    <row r="2390" spans="9:9" x14ac:dyDescent="0.2">
      <c r="I2390" s="504"/>
    </row>
    <row r="2391" spans="9:9" x14ac:dyDescent="0.2">
      <c r="I2391" s="504"/>
    </row>
    <row r="2392" spans="9:9" x14ac:dyDescent="0.2">
      <c r="I2392" s="504"/>
    </row>
    <row r="2393" spans="9:9" x14ac:dyDescent="0.2">
      <c r="I2393" s="504"/>
    </row>
    <row r="2394" spans="9:9" x14ac:dyDescent="0.2">
      <c r="I2394" s="504"/>
    </row>
    <row r="2395" spans="9:9" x14ac:dyDescent="0.2">
      <c r="I2395" s="504"/>
    </row>
    <row r="2396" spans="9:9" x14ac:dyDescent="0.2">
      <c r="I2396" s="504"/>
    </row>
    <row r="2397" spans="9:9" x14ac:dyDescent="0.2">
      <c r="I2397" s="504"/>
    </row>
    <row r="2398" spans="9:9" x14ac:dyDescent="0.2">
      <c r="I2398" s="504"/>
    </row>
    <row r="2399" spans="9:9" x14ac:dyDescent="0.2">
      <c r="I2399" s="504"/>
    </row>
    <row r="2400" spans="9:9" x14ac:dyDescent="0.2">
      <c r="I2400" s="504"/>
    </row>
    <row r="2401" spans="9:9" x14ac:dyDescent="0.2">
      <c r="I2401" s="504"/>
    </row>
    <row r="2402" spans="9:9" x14ac:dyDescent="0.2">
      <c r="I2402" s="504"/>
    </row>
    <row r="2403" spans="9:9" x14ac:dyDescent="0.2">
      <c r="I2403" s="504"/>
    </row>
    <row r="2404" spans="9:9" x14ac:dyDescent="0.2">
      <c r="I2404" s="504"/>
    </row>
    <row r="2405" spans="9:9" x14ac:dyDescent="0.2">
      <c r="I2405" s="504"/>
    </row>
    <row r="2406" spans="9:9" x14ac:dyDescent="0.2">
      <c r="I2406" s="504"/>
    </row>
    <row r="2407" spans="9:9" x14ac:dyDescent="0.2">
      <c r="I2407" s="504"/>
    </row>
    <row r="2408" spans="9:9" x14ac:dyDescent="0.2">
      <c r="I2408" s="504"/>
    </row>
    <row r="2409" spans="9:9" x14ac:dyDescent="0.2">
      <c r="I2409" s="504"/>
    </row>
    <row r="2410" spans="9:9" x14ac:dyDescent="0.2">
      <c r="I2410" s="504"/>
    </row>
    <row r="2411" spans="9:9" x14ac:dyDescent="0.2">
      <c r="I2411" s="504"/>
    </row>
    <row r="2412" spans="9:9" x14ac:dyDescent="0.2">
      <c r="I2412" s="504"/>
    </row>
    <row r="2413" spans="9:9" x14ac:dyDescent="0.2">
      <c r="I2413" s="504"/>
    </row>
    <row r="2414" spans="9:9" x14ac:dyDescent="0.2">
      <c r="I2414" s="504"/>
    </row>
    <row r="2415" spans="9:9" x14ac:dyDescent="0.2">
      <c r="I2415" s="504"/>
    </row>
    <row r="2416" spans="9:9" x14ac:dyDescent="0.2">
      <c r="I2416" s="504"/>
    </row>
    <row r="2417" spans="9:9" x14ac:dyDescent="0.2">
      <c r="I2417" s="504"/>
    </row>
    <row r="2418" spans="9:9" x14ac:dyDescent="0.2">
      <c r="I2418" s="504"/>
    </row>
    <row r="2419" spans="9:9" x14ac:dyDescent="0.2">
      <c r="I2419" s="504"/>
    </row>
    <row r="2420" spans="9:9" x14ac:dyDescent="0.2">
      <c r="I2420" s="504"/>
    </row>
    <row r="2421" spans="9:9" x14ac:dyDescent="0.2">
      <c r="I2421" s="504"/>
    </row>
    <row r="2422" spans="9:9" x14ac:dyDescent="0.2">
      <c r="I2422" s="504"/>
    </row>
    <row r="2423" spans="9:9" x14ac:dyDescent="0.2">
      <c r="I2423" s="504"/>
    </row>
    <row r="2424" spans="9:9" x14ac:dyDescent="0.2">
      <c r="I2424" s="504"/>
    </row>
    <row r="2425" spans="9:9" x14ac:dyDescent="0.2">
      <c r="I2425" s="504"/>
    </row>
    <row r="2426" spans="9:9" x14ac:dyDescent="0.2">
      <c r="I2426" s="504"/>
    </row>
    <row r="2427" spans="9:9" x14ac:dyDescent="0.2">
      <c r="I2427" s="504"/>
    </row>
    <row r="2428" spans="9:9" x14ac:dyDescent="0.2">
      <c r="I2428" s="504"/>
    </row>
    <row r="2429" spans="9:9" x14ac:dyDescent="0.2">
      <c r="I2429" s="504"/>
    </row>
    <row r="2430" spans="9:9" x14ac:dyDescent="0.2">
      <c r="I2430" s="504"/>
    </row>
    <row r="2431" spans="9:9" x14ac:dyDescent="0.2">
      <c r="I2431" s="504"/>
    </row>
    <row r="2432" spans="9:9" x14ac:dyDescent="0.2">
      <c r="I2432" s="504"/>
    </row>
    <row r="2433" spans="9:9" x14ac:dyDescent="0.2">
      <c r="I2433" s="504"/>
    </row>
    <row r="2434" spans="9:9" x14ac:dyDescent="0.2">
      <c r="I2434" s="504"/>
    </row>
    <row r="2435" spans="9:9" x14ac:dyDescent="0.2">
      <c r="I2435" s="504"/>
    </row>
    <row r="2436" spans="9:9" x14ac:dyDescent="0.2">
      <c r="I2436" s="504"/>
    </row>
    <row r="2437" spans="9:9" x14ac:dyDescent="0.2">
      <c r="I2437" s="504"/>
    </row>
    <row r="2438" spans="9:9" x14ac:dyDescent="0.2">
      <c r="I2438" s="504"/>
    </row>
    <row r="2439" spans="9:9" x14ac:dyDescent="0.2">
      <c r="I2439" s="504"/>
    </row>
    <row r="2440" spans="9:9" x14ac:dyDescent="0.2">
      <c r="I2440" s="504"/>
    </row>
    <row r="2441" spans="9:9" x14ac:dyDescent="0.2">
      <c r="I2441" s="504"/>
    </row>
    <row r="2442" spans="9:9" x14ac:dyDescent="0.2">
      <c r="I2442" s="504"/>
    </row>
    <row r="2443" spans="9:9" x14ac:dyDescent="0.2">
      <c r="I2443" s="504"/>
    </row>
    <row r="2444" spans="9:9" x14ac:dyDescent="0.2">
      <c r="I2444" s="504"/>
    </row>
    <row r="2445" spans="9:9" x14ac:dyDescent="0.2">
      <c r="I2445" s="504"/>
    </row>
    <row r="2446" spans="9:9" x14ac:dyDescent="0.2">
      <c r="I2446" s="504"/>
    </row>
    <row r="2447" spans="9:9" x14ac:dyDescent="0.2">
      <c r="I2447" s="504"/>
    </row>
    <row r="2448" spans="9:9" x14ac:dyDescent="0.2">
      <c r="I2448" s="504"/>
    </row>
    <row r="2449" spans="9:9" x14ac:dyDescent="0.2">
      <c r="I2449" s="504"/>
    </row>
    <row r="2450" spans="9:9" x14ac:dyDescent="0.2">
      <c r="I2450" s="504"/>
    </row>
    <row r="2451" spans="9:9" x14ac:dyDescent="0.2">
      <c r="I2451" s="504"/>
    </row>
    <row r="2452" spans="9:9" x14ac:dyDescent="0.2">
      <c r="I2452" s="504"/>
    </row>
    <row r="2453" spans="9:9" x14ac:dyDescent="0.2">
      <c r="I2453" s="504"/>
    </row>
    <row r="2454" spans="9:9" x14ac:dyDescent="0.2">
      <c r="I2454" s="504"/>
    </row>
    <row r="2455" spans="9:9" x14ac:dyDescent="0.2">
      <c r="I2455" s="504"/>
    </row>
    <row r="2456" spans="9:9" x14ac:dyDescent="0.2">
      <c r="I2456" s="504"/>
    </row>
    <row r="2457" spans="9:9" x14ac:dyDescent="0.2">
      <c r="I2457" s="504"/>
    </row>
    <row r="2458" spans="9:9" x14ac:dyDescent="0.2">
      <c r="I2458" s="504"/>
    </row>
    <row r="2459" spans="9:9" x14ac:dyDescent="0.2">
      <c r="I2459" s="504"/>
    </row>
    <row r="2460" spans="9:9" x14ac:dyDescent="0.2">
      <c r="I2460" s="504"/>
    </row>
    <row r="2461" spans="9:9" x14ac:dyDescent="0.2">
      <c r="I2461" s="504"/>
    </row>
    <row r="2462" spans="9:9" x14ac:dyDescent="0.2">
      <c r="I2462" s="504"/>
    </row>
    <row r="2463" spans="9:9" x14ac:dyDescent="0.2">
      <c r="I2463" s="504"/>
    </row>
    <row r="2464" spans="9:9" x14ac:dyDescent="0.2">
      <c r="I2464" s="504"/>
    </row>
    <row r="2465" spans="9:9" x14ac:dyDescent="0.2">
      <c r="I2465" s="504"/>
    </row>
    <row r="2466" spans="9:9" x14ac:dyDescent="0.2">
      <c r="I2466" s="504"/>
    </row>
    <row r="2467" spans="9:9" x14ac:dyDescent="0.2">
      <c r="I2467" s="504"/>
    </row>
    <row r="2468" spans="9:9" x14ac:dyDescent="0.2">
      <c r="I2468" s="504"/>
    </row>
    <row r="2469" spans="9:9" x14ac:dyDescent="0.2">
      <c r="I2469" s="504"/>
    </row>
    <row r="2470" spans="9:9" x14ac:dyDescent="0.2">
      <c r="I2470" s="504"/>
    </row>
    <row r="2471" spans="9:9" x14ac:dyDescent="0.2">
      <c r="I2471" s="504"/>
    </row>
    <row r="2472" spans="9:9" x14ac:dyDescent="0.2">
      <c r="I2472" s="504"/>
    </row>
    <row r="2473" spans="9:9" x14ac:dyDescent="0.2">
      <c r="I2473" s="504"/>
    </row>
    <row r="2474" spans="9:9" x14ac:dyDescent="0.2">
      <c r="I2474" s="504"/>
    </row>
    <row r="2475" spans="9:9" x14ac:dyDescent="0.2">
      <c r="I2475" s="504"/>
    </row>
    <row r="2476" spans="9:9" x14ac:dyDescent="0.2">
      <c r="I2476" s="504"/>
    </row>
    <row r="2477" spans="9:9" x14ac:dyDescent="0.2">
      <c r="I2477" s="504"/>
    </row>
    <row r="2478" spans="9:9" x14ac:dyDescent="0.2">
      <c r="I2478" s="504"/>
    </row>
    <row r="2479" spans="9:9" x14ac:dyDescent="0.2">
      <c r="I2479" s="504"/>
    </row>
    <row r="2480" spans="9:9" x14ac:dyDescent="0.2">
      <c r="I2480" s="504"/>
    </row>
    <row r="2481" spans="9:9" x14ac:dyDescent="0.2">
      <c r="I2481" s="504"/>
    </row>
    <row r="2482" spans="9:9" x14ac:dyDescent="0.2">
      <c r="I2482" s="504"/>
    </row>
    <row r="2483" spans="9:9" x14ac:dyDescent="0.2">
      <c r="I2483" s="504"/>
    </row>
    <row r="2484" spans="9:9" x14ac:dyDescent="0.2">
      <c r="I2484" s="504"/>
    </row>
    <row r="2485" spans="9:9" x14ac:dyDescent="0.2">
      <c r="I2485" s="504"/>
    </row>
    <row r="2486" spans="9:9" x14ac:dyDescent="0.2">
      <c r="I2486" s="504"/>
    </row>
    <row r="2487" spans="9:9" x14ac:dyDescent="0.2">
      <c r="I2487" s="504"/>
    </row>
    <row r="2488" spans="9:9" x14ac:dyDescent="0.2">
      <c r="I2488" s="504"/>
    </row>
    <row r="2489" spans="9:9" x14ac:dyDescent="0.2">
      <c r="I2489" s="504"/>
    </row>
    <row r="2490" spans="9:9" x14ac:dyDescent="0.2">
      <c r="I2490" s="504"/>
    </row>
    <row r="2491" spans="9:9" x14ac:dyDescent="0.2">
      <c r="I2491" s="504"/>
    </row>
    <row r="2492" spans="9:9" x14ac:dyDescent="0.2">
      <c r="I2492" s="504"/>
    </row>
    <row r="2493" spans="9:9" x14ac:dyDescent="0.2">
      <c r="I2493" s="504"/>
    </row>
    <row r="2494" spans="9:9" x14ac:dyDescent="0.2">
      <c r="I2494" s="504"/>
    </row>
    <row r="2495" spans="9:9" x14ac:dyDescent="0.2">
      <c r="I2495" s="504"/>
    </row>
    <row r="2496" spans="9:9" x14ac:dyDescent="0.2">
      <c r="I2496" s="504"/>
    </row>
    <row r="2497" spans="9:9" x14ac:dyDescent="0.2">
      <c r="I2497" s="504"/>
    </row>
    <row r="2498" spans="9:9" x14ac:dyDescent="0.2">
      <c r="I2498" s="504"/>
    </row>
    <row r="2499" spans="9:9" x14ac:dyDescent="0.2">
      <c r="I2499" s="504"/>
    </row>
    <row r="2500" spans="9:9" x14ac:dyDescent="0.2">
      <c r="I2500" s="504"/>
    </row>
    <row r="2501" spans="9:9" x14ac:dyDescent="0.2">
      <c r="I2501" s="504"/>
    </row>
    <row r="2502" spans="9:9" x14ac:dyDescent="0.2">
      <c r="I2502" s="504"/>
    </row>
    <row r="2503" spans="9:9" x14ac:dyDescent="0.2">
      <c r="I2503" s="504"/>
    </row>
    <row r="2504" spans="9:9" x14ac:dyDescent="0.2">
      <c r="I2504" s="504"/>
    </row>
    <row r="2505" spans="9:9" x14ac:dyDescent="0.2">
      <c r="I2505" s="504"/>
    </row>
    <row r="2506" spans="9:9" x14ac:dyDescent="0.2">
      <c r="I2506" s="504"/>
    </row>
    <row r="2507" spans="9:9" x14ac:dyDescent="0.2">
      <c r="I2507" s="504"/>
    </row>
    <row r="2508" spans="9:9" x14ac:dyDescent="0.2">
      <c r="I2508" s="504"/>
    </row>
    <row r="2509" spans="9:9" x14ac:dyDescent="0.2">
      <c r="I2509" s="504"/>
    </row>
    <row r="2510" spans="9:9" x14ac:dyDescent="0.2">
      <c r="I2510" s="504"/>
    </row>
    <row r="2511" spans="9:9" x14ac:dyDescent="0.2">
      <c r="I2511" s="504"/>
    </row>
    <row r="2512" spans="9:9" x14ac:dyDescent="0.2">
      <c r="I2512" s="504"/>
    </row>
    <row r="2513" spans="9:9" x14ac:dyDescent="0.2">
      <c r="I2513" s="504"/>
    </row>
    <row r="2514" spans="9:9" x14ac:dyDescent="0.2">
      <c r="I2514" s="504"/>
    </row>
    <row r="2515" spans="9:9" x14ac:dyDescent="0.2">
      <c r="I2515" s="504"/>
    </row>
    <row r="2516" spans="9:9" x14ac:dyDescent="0.2">
      <c r="I2516" s="504"/>
    </row>
    <row r="2517" spans="9:9" x14ac:dyDescent="0.2">
      <c r="I2517" s="504"/>
    </row>
    <row r="2518" spans="9:9" x14ac:dyDescent="0.2">
      <c r="I2518" s="504"/>
    </row>
    <row r="2519" spans="9:9" x14ac:dyDescent="0.2">
      <c r="I2519" s="504"/>
    </row>
    <row r="2520" spans="9:9" x14ac:dyDescent="0.2">
      <c r="I2520" s="504"/>
    </row>
    <row r="2521" spans="9:9" x14ac:dyDescent="0.2">
      <c r="I2521" s="504"/>
    </row>
    <row r="2522" spans="9:9" x14ac:dyDescent="0.2">
      <c r="I2522" s="504"/>
    </row>
    <row r="2523" spans="9:9" x14ac:dyDescent="0.2">
      <c r="I2523" s="504"/>
    </row>
    <row r="2524" spans="9:9" x14ac:dyDescent="0.2">
      <c r="I2524" s="504"/>
    </row>
    <row r="2525" spans="9:9" x14ac:dyDescent="0.2">
      <c r="I2525" s="504"/>
    </row>
    <row r="2526" spans="9:9" x14ac:dyDescent="0.2">
      <c r="I2526" s="504"/>
    </row>
    <row r="2527" spans="9:9" x14ac:dyDescent="0.2">
      <c r="I2527" s="504"/>
    </row>
    <row r="2528" spans="9:9" x14ac:dyDescent="0.2">
      <c r="I2528" s="504"/>
    </row>
    <row r="2529" spans="9:9" x14ac:dyDescent="0.2">
      <c r="I2529" s="504"/>
    </row>
    <row r="2530" spans="9:9" x14ac:dyDescent="0.2">
      <c r="I2530" s="504"/>
    </row>
    <row r="2531" spans="9:9" x14ac:dyDescent="0.2">
      <c r="I2531" s="504"/>
    </row>
    <row r="2532" spans="9:9" x14ac:dyDescent="0.2">
      <c r="I2532" s="504"/>
    </row>
    <row r="2533" spans="9:9" x14ac:dyDescent="0.2">
      <c r="I2533" s="504"/>
    </row>
    <row r="2534" spans="9:9" x14ac:dyDescent="0.2">
      <c r="I2534" s="504"/>
    </row>
    <row r="2535" spans="9:9" x14ac:dyDescent="0.2">
      <c r="I2535" s="504"/>
    </row>
    <row r="2536" spans="9:9" x14ac:dyDescent="0.2">
      <c r="I2536" s="504"/>
    </row>
    <row r="2537" spans="9:9" x14ac:dyDescent="0.2">
      <c r="I2537" s="504"/>
    </row>
    <row r="2538" spans="9:9" x14ac:dyDescent="0.2">
      <c r="I2538" s="504"/>
    </row>
    <row r="2539" spans="9:9" x14ac:dyDescent="0.2">
      <c r="I2539" s="504"/>
    </row>
    <row r="2540" spans="9:9" x14ac:dyDescent="0.2">
      <c r="I2540" s="504"/>
    </row>
    <row r="2541" spans="9:9" x14ac:dyDescent="0.2">
      <c r="I2541" s="504"/>
    </row>
    <row r="2542" spans="9:9" x14ac:dyDescent="0.2">
      <c r="I2542" s="504"/>
    </row>
    <row r="2543" spans="9:9" x14ac:dyDescent="0.2">
      <c r="I2543" s="504"/>
    </row>
    <row r="2544" spans="9:9" x14ac:dyDescent="0.2">
      <c r="I2544" s="504"/>
    </row>
    <row r="2545" spans="9:9" x14ac:dyDescent="0.2">
      <c r="I2545" s="504"/>
    </row>
    <row r="2546" spans="9:9" x14ac:dyDescent="0.2">
      <c r="I2546" s="504"/>
    </row>
    <row r="2547" spans="9:9" x14ac:dyDescent="0.2">
      <c r="I2547" s="504"/>
    </row>
    <row r="2548" spans="9:9" x14ac:dyDescent="0.2">
      <c r="I2548" s="504"/>
    </row>
    <row r="2549" spans="9:9" x14ac:dyDescent="0.2">
      <c r="I2549" s="504"/>
    </row>
    <row r="2550" spans="9:9" x14ac:dyDescent="0.2">
      <c r="I2550" s="504"/>
    </row>
    <row r="2551" spans="9:9" x14ac:dyDescent="0.2">
      <c r="I2551" s="504"/>
    </row>
    <row r="2552" spans="9:9" x14ac:dyDescent="0.2">
      <c r="I2552" s="504"/>
    </row>
    <row r="2553" spans="9:9" x14ac:dyDescent="0.2">
      <c r="I2553" s="504"/>
    </row>
    <row r="2554" spans="9:9" x14ac:dyDescent="0.2">
      <c r="I2554" s="504"/>
    </row>
    <row r="2555" spans="9:9" x14ac:dyDescent="0.2">
      <c r="I2555" s="504"/>
    </row>
    <row r="2556" spans="9:9" x14ac:dyDescent="0.2">
      <c r="I2556" s="504"/>
    </row>
    <row r="2557" spans="9:9" x14ac:dyDescent="0.2">
      <c r="I2557" s="504"/>
    </row>
    <row r="2558" spans="9:9" x14ac:dyDescent="0.2">
      <c r="I2558" s="504"/>
    </row>
    <row r="2559" spans="9:9" x14ac:dyDescent="0.2">
      <c r="I2559" s="504"/>
    </row>
    <row r="2560" spans="9:9" x14ac:dyDescent="0.2">
      <c r="I2560" s="504"/>
    </row>
    <row r="2561" spans="9:9" x14ac:dyDescent="0.2">
      <c r="I2561" s="504"/>
    </row>
    <row r="2562" spans="9:9" x14ac:dyDescent="0.2">
      <c r="I2562" s="504"/>
    </row>
    <row r="2563" spans="9:9" x14ac:dyDescent="0.2">
      <c r="I2563" s="504"/>
    </row>
    <row r="2564" spans="9:9" x14ac:dyDescent="0.2">
      <c r="I2564" s="504"/>
    </row>
    <row r="2565" spans="9:9" x14ac:dyDescent="0.2">
      <c r="I2565" s="504"/>
    </row>
    <row r="2566" spans="9:9" x14ac:dyDescent="0.2">
      <c r="I2566" s="504"/>
    </row>
    <row r="2567" spans="9:9" x14ac:dyDescent="0.2">
      <c r="I2567" s="504"/>
    </row>
    <row r="2568" spans="9:9" x14ac:dyDescent="0.2">
      <c r="I2568" s="504"/>
    </row>
    <row r="2569" spans="9:9" x14ac:dyDescent="0.2">
      <c r="I2569" s="504"/>
    </row>
    <row r="2570" spans="9:9" x14ac:dyDescent="0.2">
      <c r="I2570" s="504"/>
    </row>
    <row r="2571" spans="9:9" x14ac:dyDescent="0.2">
      <c r="I2571" s="504"/>
    </row>
    <row r="2572" spans="9:9" x14ac:dyDescent="0.2">
      <c r="I2572" s="504"/>
    </row>
    <row r="2573" spans="9:9" x14ac:dyDescent="0.2">
      <c r="I2573" s="504"/>
    </row>
    <row r="2574" spans="9:9" x14ac:dyDescent="0.2">
      <c r="I2574" s="504"/>
    </row>
    <row r="2575" spans="9:9" x14ac:dyDescent="0.2">
      <c r="I2575" s="504"/>
    </row>
    <row r="2576" spans="9:9" x14ac:dyDescent="0.2">
      <c r="I2576" s="504"/>
    </row>
    <row r="2577" spans="9:9" x14ac:dyDescent="0.2">
      <c r="I2577" s="504"/>
    </row>
    <row r="2578" spans="9:9" x14ac:dyDescent="0.2">
      <c r="I2578" s="504"/>
    </row>
    <row r="2579" spans="9:9" x14ac:dyDescent="0.2">
      <c r="I2579" s="504"/>
    </row>
    <row r="2580" spans="9:9" x14ac:dyDescent="0.2">
      <c r="I2580" s="504"/>
    </row>
    <row r="2581" spans="9:9" x14ac:dyDescent="0.2">
      <c r="I2581" s="504"/>
    </row>
    <row r="2582" spans="9:9" x14ac:dyDescent="0.2">
      <c r="I2582" s="504"/>
    </row>
    <row r="2583" spans="9:9" x14ac:dyDescent="0.2">
      <c r="I2583" s="504"/>
    </row>
    <row r="2584" spans="9:9" x14ac:dyDescent="0.2">
      <c r="I2584" s="504"/>
    </row>
    <row r="2585" spans="9:9" x14ac:dyDescent="0.2">
      <c r="I2585" s="504"/>
    </row>
    <row r="2586" spans="9:9" x14ac:dyDescent="0.2">
      <c r="I2586" s="504"/>
    </row>
    <row r="2587" spans="9:9" x14ac:dyDescent="0.2">
      <c r="I2587" s="504"/>
    </row>
    <row r="2588" spans="9:9" x14ac:dyDescent="0.2">
      <c r="I2588" s="504"/>
    </row>
    <row r="2589" spans="9:9" x14ac:dyDescent="0.2">
      <c r="I2589" s="504"/>
    </row>
    <row r="2590" spans="9:9" x14ac:dyDescent="0.2">
      <c r="I2590" s="504"/>
    </row>
    <row r="2591" spans="9:9" x14ac:dyDescent="0.2">
      <c r="I2591" s="504"/>
    </row>
    <row r="2592" spans="9:9" x14ac:dyDescent="0.2">
      <c r="I2592" s="504"/>
    </row>
    <row r="2593" spans="9:9" x14ac:dyDescent="0.2">
      <c r="I2593" s="504"/>
    </row>
    <row r="2594" spans="9:9" x14ac:dyDescent="0.2">
      <c r="I2594" s="504"/>
    </row>
    <row r="2595" spans="9:9" x14ac:dyDescent="0.2">
      <c r="I2595" s="504"/>
    </row>
    <row r="2596" spans="9:9" x14ac:dyDescent="0.2">
      <c r="I2596" s="504"/>
    </row>
    <row r="2597" spans="9:9" x14ac:dyDescent="0.2">
      <c r="I2597" s="504"/>
    </row>
    <row r="2598" spans="9:9" x14ac:dyDescent="0.2">
      <c r="I2598" s="504"/>
    </row>
    <row r="2599" spans="9:9" x14ac:dyDescent="0.2">
      <c r="I2599" s="504"/>
    </row>
    <row r="2600" spans="9:9" x14ac:dyDescent="0.2">
      <c r="I2600" s="504"/>
    </row>
    <row r="2601" spans="9:9" x14ac:dyDescent="0.2">
      <c r="I2601" s="504"/>
    </row>
    <row r="2602" spans="9:9" x14ac:dyDescent="0.2">
      <c r="I2602" s="504"/>
    </row>
    <row r="2603" spans="9:9" x14ac:dyDescent="0.2">
      <c r="I2603" s="504"/>
    </row>
    <row r="2604" spans="9:9" x14ac:dyDescent="0.2">
      <c r="I2604" s="504"/>
    </row>
    <row r="2605" spans="9:9" x14ac:dyDescent="0.2">
      <c r="I2605" s="504"/>
    </row>
    <row r="2606" spans="9:9" x14ac:dyDescent="0.2">
      <c r="I2606" s="504"/>
    </row>
    <row r="2607" spans="9:9" x14ac:dyDescent="0.2">
      <c r="I2607" s="504"/>
    </row>
    <row r="2608" spans="9:9" x14ac:dyDescent="0.2">
      <c r="I2608" s="504"/>
    </row>
    <row r="2609" spans="9:9" x14ac:dyDescent="0.2">
      <c r="I2609" s="504"/>
    </row>
    <row r="2610" spans="9:9" x14ac:dyDescent="0.2">
      <c r="I2610" s="504"/>
    </row>
    <row r="2611" spans="9:9" x14ac:dyDescent="0.2">
      <c r="I2611" s="504"/>
    </row>
    <row r="2612" spans="9:9" x14ac:dyDescent="0.2">
      <c r="I2612" s="504"/>
    </row>
    <row r="2613" spans="9:9" x14ac:dyDescent="0.2">
      <c r="I2613" s="504"/>
    </row>
    <row r="2614" spans="9:9" x14ac:dyDescent="0.2">
      <c r="I2614" s="504"/>
    </row>
    <row r="2615" spans="9:9" x14ac:dyDescent="0.2">
      <c r="I2615" s="504"/>
    </row>
    <row r="2616" spans="9:9" x14ac:dyDescent="0.2">
      <c r="I2616" s="504"/>
    </row>
    <row r="2617" spans="9:9" x14ac:dyDescent="0.2">
      <c r="I2617" s="504"/>
    </row>
    <row r="2618" spans="9:9" x14ac:dyDescent="0.2">
      <c r="I2618" s="504"/>
    </row>
    <row r="2619" spans="9:9" x14ac:dyDescent="0.2">
      <c r="I2619" s="504"/>
    </row>
    <row r="2620" spans="9:9" x14ac:dyDescent="0.2">
      <c r="I2620" s="504"/>
    </row>
    <row r="2621" spans="9:9" x14ac:dyDescent="0.2">
      <c r="I2621" s="504"/>
    </row>
    <row r="2622" spans="9:9" x14ac:dyDescent="0.2">
      <c r="I2622" s="504"/>
    </row>
    <row r="2623" spans="9:9" x14ac:dyDescent="0.2">
      <c r="I2623" s="504"/>
    </row>
    <row r="2624" spans="9:9" x14ac:dyDescent="0.2">
      <c r="I2624" s="504"/>
    </row>
    <row r="2625" spans="9:9" x14ac:dyDescent="0.2">
      <c r="I2625" s="504"/>
    </row>
    <row r="2626" spans="9:9" x14ac:dyDescent="0.2">
      <c r="I2626" s="504"/>
    </row>
    <row r="2627" spans="9:9" x14ac:dyDescent="0.2">
      <c r="I2627" s="504"/>
    </row>
    <row r="2628" spans="9:9" x14ac:dyDescent="0.2">
      <c r="I2628" s="504"/>
    </row>
    <row r="2629" spans="9:9" x14ac:dyDescent="0.2">
      <c r="I2629" s="504"/>
    </row>
    <row r="2630" spans="9:9" x14ac:dyDescent="0.2">
      <c r="I2630" s="504"/>
    </row>
    <row r="2631" spans="9:9" x14ac:dyDescent="0.2">
      <c r="I2631" s="504"/>
    </row>
    <row r="2632" spans="9:9" x14ac:dyDescent="0.2">
      <c r="I2632" s="504"/>
    </row>
    <row r="2633" spans="9:9" x14ac:dyDescent="0.2">
      <c r="I2633" s="504"/>
    </row>
    <row r="2634" spans="9:9" x14ac:dyDescent="0.2">
      <c r="I2634" s="504"/>
    </row>
    <row r="2635" spans="9:9" x14ac:dyDescent="0.2">
      <c r="I2635" s="504"/>
    </row>
    <row r="2636" spans="9:9" x14ac:dyDescent="0.2">
      <c r="I2636" s="504"/>
    </row>
    <row r="2637" spans="9:9" x14ac:dyDescent="0.2">
      <c r="I2637" s="504"/>
    </row>
    <row r="2638" spans="9:9" x14ac:dyDescent="0.2">
      <c r="I2638" s="504"/>
    </row>
    <row r="2639" spans="9:9" x14ac:dyDescent="0.2">
      <c r="I2639" s="504"/>
    </row>
    <row r="2640" spans="9:9" x14ac:dyDescent="0.2">
      <c r="I2640" s="504"/>
    </row>
    <row r="2641" spans="9:9" x14ac:dyDescent="0.2">
      <c r="I2641" s="504"/>
    </row>
    <row r="2642" spans="9:9" x14ac:dyDescent="0.2">
      <c r="I2642" s="504"/>
    </row>
    <row r="2643" spans="9:9" x14ac:dyDescent="0.2">
      <c r="I2643" s="504"/>
    </row>
    <row r="2644" spans="9:9" x14ac:dyDescent="0.2">
      <c r="I2644" s="504"/>
    </row>
    <row r="2645" spans="9:9" x14ac:dyDescent="0.2">
      <c r="I2645" s="504"/>
    </row>
    <row r="2646" spans="9:9" x14ac:dyDescent="0.2">
      <c r="I2646" s="504"/>
    </row>
    <row r="2647" spans="9:9" x14ac:dyDescent="0.2">
      <c r="I2647" s="504"/>
    </row>
    <row r="2648" spans="9:9" x14ac:dyDescent="0.2">
      <c r="I2648" s="504"/>
    </row>
    <row r="2649" spans="9:9" x14ac:dyDescent="0.2">
      <c r="I2649" s="504"/>
    </row>
    <row r="2650" spans="9:9" x14ac:dyDescent="0.2">
      <c r="I2650" s="504"/>
    </row>
    <row r="2651" spans="9:9" x14ac:dyDescent="0.2">
      <c r="I2651" s="504"/>
    </row>
    <row r="2652" spans="9:9" x14ac:dyDescent="0.2">
      <c r="I2652" s="504"/>
    </row>
    <row r="2653" spans="9:9" x14ac:dyDescent="0.2">
      <c r="I2653" s="504"/>
    </row>
    <row r="2654" spans="9:9" x14ac:dyDescent="0.2">
      <c r="I2654" s="504"/>
    </row>
    <row r="2655" spans="9:9" x14ac:dyDescent="0.2">
      <c r="I2655" s="504"/>
    </row>
    <row r="2656" spans="9:9" x14ac:dyDescent="0.2">
      <c r="I2656" s="504"/>
    </row>
    <row r="2657" spans="9:9" x14ac:dyDescent="0.2">
      <c r="I2657" s="504"/>
    </row>
    <row r="2658" spans="9:9" x14ac:dyDescent="0.2">
      <c r="I2658" s="504"/>
    </row>
    <row r="2659" spans="9:9" x14ac:dyDescent="0.2">
      <c r="I2659" s="504"/>
    </row>
    <row r="2660" spans="9:9" x14ac:dyDescent="0.2">
      <c r="I2660" s="504"/>
    </row>
    <row r="2661" spans="9:9" x14ac:dyDescent="0.2">
      <c r="I2661" s="504"/>
    </row>
    <row r="2662" spans="9:9" x14ac:dyDescent="0.2">
      <c r="I2662" s="504"/>
    </row>
    <row r="2663" spans="9:9" x14ac:dyDescent="0.2">
      <c r="I2663" s="504"/>
    </row>
    <row r="2664" spans="9:9" x14ac:dyDescent="0.2">
      <c r="I2664" s="504"/>
    </row>
    <row r="2665" spans="9:9" x14ac:dyDescent="0.2">
      <c r="I2665" s="504"/>
    </row>
    <row r="2666" spans="9:9" x14ac:dyDescent="0.2">
      <c r="I2666" s="504"/>
    </row>
    <row r="2667" spans="9:9" x14ac:dyDescent="0.2">
      <c r="I2667" s="504"/>
    </row>
    <row r="2668" spans="9:9" x14ac:dyDescent="0.2">
      <c r="I2668" s="504"/>
    </row>
    <row r="2669" spans="9:9" x14ac:dyDescent="0.2">
      <c r="I2669" s="504"/>
    </row>
    <row r="2670" spans="9:9" x14ac:dyDescent="0.2">
      <c r="I2670" s="504"/>
    </row>
    <row r="2671" spans="9:9" x14ac:dyDescent="0.2">
      <c r="I2671" s="504"/>
    </row>
    <row r="2672" spans="9:9" x14ac:dyDescent="0.2">
      <c r="I2672" s="504"/>
    </row>
    <row r="2673" spans="9:9" x14ac:dyDescent="0.2">
      <c r="I2673" s="504"/>
    </row>
    <row r="2674" spans="9:9" x14ac:dyDescent="0.2">
      <c r="I2674" s="504"/>
    </row>
    <row r="2675" spans="9:9" x14ac:dyDescent="0.2">
      <c r="I2675" s="504"/>
    </row>
    <row r="2676" spans="9:9" x14ac:dyDescent="0.2">
      <c r="I2676" s="504"/>
    </row>
    <row r="2677" spans="9:9" x14ac:dyDescent="0.2">
      <c r="I2677" s="504"/>
    </row>
    <row r="2678" spans="9:9" x14ac:dyDescent="0.2">
      <c r="I2678" s="504"/>
    </row>
    <row r="2679" spans="9:9" x14ac:dyDescent="0.2">
      <c r="I2679" s="504"/>
    </row>
    <row r="2680" spans="9:9" x14ac:dyDescent="0.2">
      <c r="I2680" s="504"/>
    </row>
    <row r="2681" spans="9:9" x14ac:dyDescent="0.2">
      <c r="I2681" s="504"/>
    </row>
    <row r="2682" spans="9:9" x14ac:dyDescent="0.2">
      <c r="I2682" s="504"/>
    </row>
    <row r="2683" spans="9:9" x14ac:dyDescent="0.2">
      <c r="I2683" s="504"/>
    </row>
    <row r="2684" spans="9:9" x14ac:dyDescent="0.2">
      <c r="I2684" s="504"/>
    </row>
    <row r="2685" spans="9:9" x14ac:dyDescent="0.2">
      <c r="I2685" s="504"/>
    </row>
    <row r="2686" spans="9:9" x14ac:dyDescent="0.2">
      <c r="I2686" s="504"/>
    </row>
    <row r="2687" spans="9:9" x14ac:dyDescent="0.2">
      <c r="I2687" s="504"/>
    </row>
    <row r="2688" spans="9:9" x14ac:dyDescent="0.2">
      <c r="I2688" s="504"/>
    </row>
    <row r="2689" spans="9:9" x14ac:dyDescent="0.2">
      <c r="I2689" s="504"/>
    </row>
    <row r="2690" spans="9:9" x14ac:dyDescent="0.2">
      <c r="I2690" s="504"/>
    </row>
    <row r="2691" spans="9:9" x14ac:dyDescent="0.2">
      <c r="I2691" s="504"/>
    </row>
    <row r="2692" spans="9:9" x14ac:dyDescent="0.2">
      <c r="I2692" s="504"/>
    </row>
    <row r="2693" spans="9:9" x14ac:dyDescent="0.2">
      <c r="I2693" s="504"/>
    </row>
    <row r="2694" spans="9:9" x14ac:dyDescent="0.2">
      <c r="I2694" s="504"/>
    </row>
    <row r="2695" spans="9:9" x14ac:dyDescent="0.2">
      <c r="I2695" s="504"/>
    </row>
    <row r="2696" spans="9:9" x14ac:dyDescent="0.2">
      <c r="I2696" s="504"/>
    </row>
    <row r="2697" spans="9:9" x14ac:dyDescent="0.2">
      <c r="I2697" s="504"/>
    </row>
    <row r="2698" spans="9:9" x14ac:dyDescent="0.2">
      <c r="I2698" s="504"/>
    </row>
    <row r="2699" spans="9:9" x14ac:dyDescent="0.2">
      <c r="I2699" s="504"/>
    </row>
    <row r="2700" spans="9:9" x14ac:dyDescent="0.2">
      <c r="I2700" s="504"/>
    </row>
    <row r="2701" spans="9:9" x14ac:dyDescent="0.2">
      <c r="I2701" s="504"/>
    </row>
    <row r="2702" spans="9:9" x14ac:dyDescent="0.2">
      <c r="I2702" s="504"/>
    </row>
    <row r="2703" spans="9:9" x14ac:dyDescent="0.2">
      <c r="I2703" s="504"/>
    </row>
    <row r="2704" spans="9:9" x14ac:dyDescent="0.2">
      <c r="I2704" s="504"/>
    </row>
    <row r="2705" spans="9:9" x14ac:dyDescent="0.2">
      <c r="I2705" s="504"/>
    </row>
    <row r="2706" spans="9:9" x14ac:dyDescent="0.2">
      <c r="I2706" s="504"/>
    </row>
    <row r="2707" spans="9:9" x14ac:dyDescent="0.2">
      <c r="I2707" s="504"/>
    </row>
    <row r="2708" spans="9:9" x14ac:dyDescent="0.2">
      <c r="I2708" s="504"/>
    </row>
    <row r="2709" spans="9:9" x14ac:dyDescent="0.2">
      <c r="I2709" s="504"/>
    </row>
    <row r="2710" spans="9:9" x14ac:dyDescent="0.2">
      <c r="I2710" s="504"/>
    </row>
    <row r="2711" spans="9:9" x14ac:dyDescent="0.2">
      <c r="I2711" s="504"/>
    </row>
    <row r="2712" spans="9:9" x14ac:dyDescent="0.2">
      <c r="I2712" s="504"/>
    </row>
    <row r="2713" spans="9:9" x14ac:dyDescent="0.2">
      <c r="I2713" s="504"/>
    </row>
    <row r="2714" spans="9:9" x14ac:dyDescent="0.2">
      <c r="I2714" s="504"/>
    </row>
    <row r="2715" spans="9:9" x14ac:dyDescent="0.2">
      <c r="I2715" s="504"/>
    </row>
    <row r="2716" spans="9:9" x14ac:dyDescent="0.2">
      <c r="I2716" s="504"/>
    </row>
    <row r="2717" spans="9:9" x14ac:dyDescent="0.2">
      <c r="I2717" s="504"/>
    </row>
    <row r="2718" spans="9:9" x14ac:dyDescent="0.2">
      <c r="I2718" s="504"/>
    </row>
    <row r="2719" spans="9:9" x14ac:dyDescent="0.2">
      <c r="I2719" s="504"/>
    </row>
    <row r="2720" spans="9:9" x14ac:dyDescent="0.2">
      <c r="I2720" s="504"/>
    </row>
    <row r="2721" spans="9:9" x14ac:dyDescent="0.2">
      <c r="I2721" s="504"/>
    </row>
    <row r="2722" spans="9:9" x14ac:dyDescent="0.2">
      <c r="I2722" s="504"/>
    </row>
    <row r="2723" spans="9:9" x14ac:dyDescent="0.2">
      <c r="I2723" s="504"/>
    </row>
    <row r="2724" spans="9:9" x14ac:dyDescent="0.2">
      <c r="I2724" s="504"/>
    </row>
    <row r="2725" spans="9:9" x14ac:dyDescent="0.2">
      <c r="I2725" s="504"/>
    </row>
    <row r="2726" spans="9:9" x14ac:dyDescent="0.2">
      <c r="I2726" s="504"/>
    </row>
    <row r="2727" spans="9:9" x14ac:dyDescent="0.2">
      <c r="I2727" s="504"/>
    </row>
    <row r="2728" spans="9:9" x14ac:dyDescent="0.2">
      <c r="I2728" s="504"/>
    </row>
    <row r="2729" spans="9:9" x14ac:dyDescent="0.2">
      <c r="I2729" s="504"/>
    </row>
    <row r="2730" spans="9:9" x14ac:dyDescent="0.2">
      <c r="I2730" s="504"/>
    </row>
    <row r="2731" spans="9:9" x14ac:dyDescent="0.2">
      <c r="I2731" s="504"/>
    </row>
    <row r="2732" spans="9:9" x14ac:dyDescent="0.2">
      <c r="I2732" s="504"/>
    </row>
    <row r="2733" spans="9:9" x14ac:dyDescent="0.2">
      <c r="I2733" s="504"/>
    </row>
    <row r="2734" spans="9:9" x14ac:dyDescent="0.2">
      <c r="I2734" s="504"/>
    </row>
    <row r="2735" spans="9:9" x14ac:dyDescent="0.2">
      <c r="I2735" s="504"/>
    </row>
    <row r="2736" spans="9:9" x14ac:dyDescent="0.2">
      <c r="I2736" s="504"/>
    </row>
    <row r="2737" spans="9:9" x14ac:dyDescent="0.2">
      <c r="I2737" s="504"/>
    </row>
    <row r="2738" spans="9:9" x14ac:dyDescent="0.2">
      <c r="I2738" s="504"/>
    </row>
    <row r="2739" spans="9:9" x14ac:dyDescent="0.2">
      <c r="I2739" s="504"/>
    </row>
    <row r="2740" spans="9:9" x14ac:dyDescent="0.2">
      <c r="I2740" s="504"/>
    </row>
    <row r="2741" spans="9:9" x14ac:dyDescent="0.2">
      <c r="I2741" s="504"/>
    </row>
    <row r="2742" spans="9:9" x14ac:dyDescent="0.2">
      <c r="I2742" s="504"/>
    </row>
    <row r="2743" spans="9:9" x14ac:dyDescent="0.2">
      <c r="I2743" s="504"/>
    </row>
    <row r="2744" spans="9:9" x14ac:dyDescent="0.2">
      <c r="I2744" s="504"/>
    </row>
    <row r="2745" spans="9:9" x14ac:dyDescent="0.2">
      <c r="I2745" s="504"/>
    </row>
    <row r="2746" spans="9:9" x14ac:dyDescent="0.2">
      <c r="I2746" s="504"/>
    </row>
    <row r="2747" spans="9:9" x14ac:dyDescent="0.2">
      <c r="I2747" s="504"/>
    </row>
    <row r="2748" spans="9:9" x14ac:dyDescent="0.2">
      <c r="I2748" s="504"/>
    </row>
    <row r="2749" spans="9:9" x14ac:dyDescent="0.2">
      <c r="I2749" s="504"/>
    </row>
    <row r="2750" spans="9:9" x14ac:dyDescent="0.2">
      <c r="I2750" s="504"/>
    </row>
    <row r="2751" spans="9:9" x14ac:dyDescent="0.2">
      <c r="I2751" s="504"/>
    </row>
    <row r="2752" spans="9:9" x14ac:dyDescent="0.2">
      <c r="I2752" s="504"/>
    </row>
    <row r="2753" spans="9:9" x14ac:dyDescent="0.2">
      <c r="I2753" s="504"/>
    </row>
    <row r="2754" spans="9:9" x14ac:dyDescent="0.2">
      <c r="I2754" s="504"/>
    </row>
    <row r="2755" spans="9:9" x14ac:dyDescent="0.2">
      <c r="I2755" s="504"/>
    </row>
    <row r="2756" spans="9:9" x14ac:dyDescent="0.2">
      <c r="I2756" s="504"/>
    </row>
    <row r="2757" spans="9:9" x14ac:dyDescent="0.2">
      <c r="I2757" s="504"/>
    </row>
    <row r="2758" spans="9:9" x14ac:dyDescent="0.2">
      <c r="I2758" s="504"/>
    </row>
    <row r="2759" spans="9:9" x14ac:dyDescent="0.2">
      <c r="I2759" s="504"/>
    </row>
    <row r="2760" spans="9:9" x14ac:dyDescent="0.2">
      <c r="I2760" s="504"/>
    </row>
    <row r="2761" spans="9:9" x14ac:dyDescent="0.2">
      <c r="I2761" s="504"/>
    </row>
    <row r="2762" spans="9:9" x14ac:dyDescent="0.2">
      <c r="I2762" s="504"/>
    </row>
    <row r="2763" spans="9:9" x14ac:dyDescent="0.2">
      <c r="I2763" s="504"/>
    </row>
    <row r="2764" spans="9:9" x14ac:dyDescent="0.2">
      <c r="I2764" s="504"/>
    </row>
    <row r="2765" spans="9:9" x14ac:dyDescent="0.2">
      <c r="I2765" s="504"/>
    </row>
    <row r="2766" spans="9:9" x14ac:dyDescent="0.2">
      <c r="I2766" s="504"/>
    </row>
    <row r="2767" spans="9:9" x14ac:dyDescent="0.2">
      <c r="I2767" s="504"/>
    </row>
    <row r="2768" spans="9:9" x14ac:dyDescent="0.2">
      <c r="I2768" s="504"/>
    </row>
    <row r="2769" spans="9:9" x14ac:dyDescent="0.2">
      <c r="I2769" s="504"/>
    </row>
    <row r="2770" spans="9:9" x14ac:dyDescent="0.2">
      <c r="I2770" s="504"/>
    </row>
    <row r="2771" spans="9:9" x14ac:dyDescent="0.2">
      <c r="I2771" s="504"/>
    </row>
    <row r="2772" spans="9:9" x14ac:dyDescent="0.2">
      <c r="I2772" s="504"/>
    </row>
    <row r="2773" spans="9:9" x14ac:dyDescent="0.2">
      <c r="I2773" s="504"/>
    </row>
    <row r="2774" spans="9:9" x14ac:dyDescent="0.2">
      <c r="I2774" s="504"/>
    </row>
    <row r="2775" spans="9:9" x14ac:dyDescent="0.2">
      <c r="I2775" s="504"/>
    </row>
    <row r="2776" spans="9:9" x14ac:dyDescent="0.2">
      <c r="I2776" s="504"/>
    </row>
    <row r="2777" spans="9:9" x14ac:dyDescent="0.2">
      <c r="I2777" s="504"/>
    </row>
    <row r="2778" spans="9:9" x14ac:dyDescent="0.2">
      <c r="I2778" s="504"/>
    </row>
    <row r="2779" spans="9:9" x14ac:dyDescent="0.2">
      <c r="I2779" s="504"/>
    </row>
    <row r="2780" spans="9:9" x14ac:dyDescent="0.2">
      <c r="I2780" s="504"/>
    </row>
    <row r="2781" spans="9:9" x14ac:dyDescent="0.2">
      <c r="I2781" s="504"/>
    </row>
    <row r="2782" spans="9:9" x14ac:dyDescent="0.2">
      <c r="I2782" s="504"/>
    </row>
    <row r="2783" spans="9:9" x14ac:dyDescent="0.2">
      <c r="I2783" s="504"/>
    </row>
    <row r="2784" spans="9:9" x14ac:dyDescent="0.2">
      <c r="I2784" s="504"/>
    </row>
    <row r="2785" spans="9:9" x14ac:dyDescent="0.2">
      <c r="I2785" s="504"/>
    </row>
    <row r="2786" spans="9:9" x14ac:dyDescent="0.2">
      <c r="I2786" s="504"/>
    </row>
    <row r="2787" spans="9:9" x14ac:dyDescent="0.2">
      <c r="I2787" s="504"/>
    </row>
    <row r="2788" spans="9:9" x14ac:dyDescent="0.2">
      <c r="I2788" s="504"/>
    </row>
    <row r="2789" spans="9:9" x14ac:dyDescent="0.2">
      <c r="I2789" s="504"/>
    </row>
    <row r="2790" spans="9:9" x14ac:dyDescent="0.2">
      <c r="I2790" s="504"/>
    </row>
    <row r="2791" spans="9:9" x14ac:dyDescent="0.2">
      <c r="I2791" s="504"/>
    </row>
    <row r="2792" spans="9:9" x14ac:dyDescent="0.2">
      <c r="I2792" s="504"/>
    </row>
    <row r="2793" spans="9:9" x14ac:dyDescent="0.2">
      <c r="I2793" s="504"/>
    </row>
    <row r="2794" spans="9:9" x14ac:dyDescent="0.2">
      <c r="I2794" s="504"/>
    </row>
    <row r="2795" spans="9:9" x14ac:dyDescent="0.2">
      <c r="I2795" s="504"/>
    </row>
    <row r="2796" spans="9:9" x14ac:dyDescent="0.2">
      <c r="I2796" s="504"/>
    </row>
    <row r="2797" spans="9:9" x14ac:dyDescent="0.2">
      <c r="I2797" s="504"/>
    </row>
    <row r="2798" spans="9:9" x14ac:dyDescent="0.2">
      <c r="I2798" s="504"/>
    </row>
    <row r="2799" spans="9:9" x14ac:dyDescent="0.2">
      <c r="I2799" s="504"/>
    </row>
    <row r="2800" spans="9:9" x14ac:dyDescent="0.2">
      <c r="I2800" s="504"/>
    </row>
    <row r="2801" spans="9:9" x14ac:dyDescent="0.2">
      <c r="I2801" s="504"/>
    </row>
    <row r="2802" spans="9:9" x14ac:dyDescent="0.2">
      <c r="I2802" s="504"/>
    </row>
    <row r="2803" spans="9:9" x14ac:dyDescent="0.2">
      <c r="I2803" s="504"/>
    </row>
    <row r="2804" spans="9:9" x14ac:dyDescent="0.2">
      <c r="I2804" s="504"/>
    </row>
    <row r="2805" spans="9:9" x14ac:dyDescent="0.2">
      <c r="I2805" s="504"/>
    </row>
    <row r="2806" spans="9:9" x14ac:dyDescent="0.2">
      <c r="I2806" s="504"/>
    </row>
    <row r="2807" spans="9:9" x14ac:dyDescent="0.2">
      <c r="I2807" s="504"/>
    </row>
    <row r="2808" spans="9:9" x14ac:dyDescent="0.2">
      <c r="I2808" s="504"/>
    </row>
    <row r="2809" spans="9:9" x14ac:dyDescent="0.2">
      <c r="I2809" s="504"/>
    </row>
    <row r="2810" spans="9:9" x14ac:dyDescent="0.2">
      <c r="I2810" s="504"/>
    </row>
    <row r="2811" spans="9:9" x14ac:dyDescent="0.2">
      <c r="I2811" s="504"/>
    </row>
    <row r="2812" spans="9:9" x14ac:dyDescent="0.2">
      <c r="I2812" s="504"/>
    </row>
    <row r="2813" spans="9:9" x14ac:dyDescent="0.2">
      <c r="I2813" s="504"/>
    </row>
    <row r="2814" spans="9:9" x14ac:dyDescent="0.2">
      <c r="I2814" s="504"/>
    </row>
    <row r="2815" spans="9:9" x14ac:dyDescent="0.2">
      <c r="I2815" s="504"/>
    </row>
    <row r="2816" spans="9:9" x14ac:dyDescent="0.2">
      <c r="I2816" s="504"/>
    </row>
    <row r="2817" spans="9:9" x14ac:dyDescent="0.2">
      <c r="I2817" s="504"/>
    </row>
    <row r="2818" spans="9:9" x14ac:dyDescent="0.2">
      <c r="I2818" s="504"/>
    </row>
    <row r="2819" spans="9:9" x14ac:dyDescent="0.2">
      <c r="I2819" s="504"/>
    </row>
    <row r="2820" spans="9:9" x14ac:dyDescent="0.2">
      <c r="I2820" s="504"/>
    </row>
    <row r="2821" spans="9:9" x14ac:dyDescent="0.2">
      <c r="I2821" s="504"/>
    </row>
    <row r="2822" spans="9:9" x14ac:dyDescent="0.2">
      <c r="I2822" s="504"/>
    </row>
    <row r="2823" spans="9:9" x14ac:dyDescent="0.2">
      <c r="I2823" s="504"/>
    </row>
    <row r="2824" spans="9:9" x14ac:dyDescent="0.2">
      <c r="I2824" s="504"/>
    </row>
    <row r="2825" spans="9:9" x14ac:dyDescent="0.2">
      <c r="I2825" s="504"/>
    </row>
    <row r="2826" spans="9:9" x14ac:dyDescent="0.2">
      <c r="I2826" s="504"/>
    </row>
    <row r="2827" spans="9:9" x14ac:dyDescent="0.2">
      <c r="I2827" s="504"/>
    </row>
    <row r="2828" spans="9:9" x14ac:dyDescent="0.2">
      <c r="I2828" s="504"/>
    </row>
    <row r="2829" spans="9:9" x14ac:dyDescent="0.2">
      <c r="I2829" s="504"/>
    </row>
    <row r="2830" spans="9:9" x14ac:dyDescent="0.2">
      <c r="I2830" s="504"/>
    </row>
    <row r="2831" spans="9:9" x14ac:dyDescent="0.2">
      <c r="I2831" s="504"/>
    </row>
    <row r="2832" spans="9:9" x14ac:dyDescent="0.2">
      <c r="I2832" s="504"/>
    </row>
    <row r="2833" spans="9:9" x14ac:dyDescent="0.2">
      <c r="I2833" s="504"/>
    </row>
    <row r="2834" spans="9:9" x14ac:dyDescent="0.2">
      <c r="I2834" s="504"/>
    </row>
    <row r="2835" spans="9:9" x14ac:dyDescent="0.2">
      <c r="I2835" s="504"/>
    </row>
    <row r="2836" spans="9:9" x14ac:dyDescent="0.2">
      <c r="I2836" s="504"/>
    </row>
    <row r="2837" spans="9:9" x14ac:dyDescent="0.2">
      <c r="I2837" s="504"/>
    </row>
    <row r="2838" spans="9:9" x14ac:dyDescent="0.2">
      <c r="I2838" s="504"/>
    </row>
    <row r="2839" spans="9:9" x14ac:dyDescent="0.2">
      <c r="I2839" s="504"/>
    </row>
    <row r="2840" spans="9:9" x14ac:dyDescent="0.2">
      <c r="I2840" s="504"/>
    </row>
    <row r="2841" spans="9:9" x14ac:dyDescent="0.2">
      <c r="I2841" s="504"/>
    </row>
    <row r="2842" spans="9:9" x14ac:dyDescent="0.2">
      <c r="I2842" s="504"/>
    </row>
    <row r="2843" spans="9:9" x14ac:dyDescent="0.2">
      <c r="I2843" s="504"/>
    </row>
    <row r="2844" spans="9:9" x14ac:dyDescent="0.2">
      <c r="I2844" s="504"/>
    </row>
    <row r="2845" spans="9:9" x14ac:dyDescent="0.2">
      <c r="I2845" s="504"/>
    </row>
    <row r="2846" spans="9:9" x14ac:dyDescent="0.2">
      <c r="I2846" s="504"/>
    </row>
    <row r="2847" spans="9:9" x14ac:dyDescent="0.2">
      <c r="I2847" s="504"/>
    </row>
    <row r="2848" spans="9:9" x14ac:dyDescent="0.2">
      <c r="I2848" s="504"/>
    </row>
    <row r="2849" spans="9:9" x14ac:dyDescent="0.2">
      <c r="I2849" s="504"/>
    </row>
    <row r="2850" spans="9:9" x14ac:dyDescent="0.2">
      <c r="I2850" s="504"/>
    </row>
    <row r="2851" spans="9:9" x14ac:dyDescent="0.2">
      <c r="I2851" s="504"/>
    </row>
    <row r="2852" spans="9:9" x14ac:dyDescent="0.2">
      <c r="I2852" s="504"/>
    </row>
    <row r="2853" spans="9:9" x14ac:dyDescent="0.2">
      <c r="I2853" s="504"/>
    </row>
    <row r="2854" spans="9:9" x14ac:dyDescent="0.2">
      <c r="I2854" s="504"/>
    </row>
    <row r="2855" spans="9:9" x14ac:dyDescent="0.2">
      <c r="I2855" s="504"/>
    </row>
    <row r="2856" spans="9:9" x14ac:dyDescent="0.2">
      <c r="I2856" s="504"/>
    </row>
    <row r="2857" spans="9:9" x14ac:dyDescent="0.2">
      <c r="I2857" s="504"/>
    </row>
    <row r="2858" spans="9:9" x14ac:dyDescent="0.2">
      <c r="I2858" s="504"/>
    </row>
    <row r="2859" spans="9:9" x14ac:dyDescent="0.2">
      <c r="I2859" s="504"/>
    </row>
    <row r="2860" spans="9:9" x14ac:dyDescent="0.2">
      <c r="I2860" s="504"/>
    </row>
    <row r="2861" spans="9:9" x14ac:dyDescent="0.2">
      <c r="I2861" s="504"/>
    </row>
    <row r="2862" spans="9:9" x14ac:dyDescent="0.2">
      <c r="I2862" s="504"/>
    </row>
    <row r="2863" spans="9:9" x14ac:dyDescent="0.2">
      <c r="I2863" s="504"/>
    </row>
    <row r="2864" spans="9:9" x14ac:dyDescent="0.2">
      <c r="I2864" s="504"/>
    </row>
    <row r="2865" spans="9:9" x14ac:dyDescent="0.2">
      <c r="I2865" s="504"/>
    </row>
    <row r="2866" spans="9:9" x14ac:dyDescent="0.2">
      <c r="I2866" s="504"/>
    </row>
    <row r="2867" spans="9:9" x14ac:dyDescent="0.2">
      <c r="I2867" s="504"/>
    </row>
    <row r="2868" spans="9:9" x14ac:dyDescent="0.2">
      <c r="I2868" s="504"/>
    </row>
    <row r="2869" spans="9:9" x14ac:dyDescent="0.2">
      <c r="I2869" s="504"/>
    </row>
    <row r="2870" spans="9:9" x14ac:dyDescent="0.2">
      <c r="I2870" s="504"/>
    </row>
    <row r="2871" spans="9:9" x14ac:dyDescent="0.2">
      <c r="I2871" s="504"/>
    </row>
    <row r="2872" spans="9:9" x14ac:dyDescent="0.2">
      <c r="I2872" s="504"/>
    </row>
    <row r="2873" spans="9:9" x14ac:dyDescent="0.2">
      <c r="I2873" s="504"/>
    </row>
    <row r="2874" spans="9:9" x14ac:dyDescent="0.2">
      <c r="I2874" s="504"/>
    </row>
    <row r="2875" spans="9:9" x14ac:dyDescent="0.2">
      <c r="I2875" s="504"/>
    </row>
    <row r="2876" spans="9:9" x14ac:dyDescent="0.2">
      <c r="I2876" s="504"/>
    </row>
    <row r="2877" spans="9:9" x14ac:dyDescent="0.2">
      <c r="I2877" s="504"/>
    </row>
    <row r="2878" spans="9:9" x14ac:dyDescent="0.2">
      <c r="I2878" s="504"/>
    </row>
    <row r="2879" spans="9:9" x14ac:dyDescent="0.2">
      <c r="I2879" s="504"/>
    </row>
    <row r="2880" spans="9:9" x14ac:dyDescent="0.2">
      <c r="I2880" s="504"/>
    </row>
    <row r="2881" spans="9:9" x14ac:dyDescent="0.2">
      <c r="I2881" s="504"/>
    </row>
    <row r="2882" spans="9:9" x14ac:dyDescent="0.2">
      <c r="I2882" s="504"/>
    </row>
    <row r="2883" spans="9:9" x14ac:dyDescent="0.2">
      <c r="I2883" s="504"/>
    </row>
    <row r="2884" spans="9:9" x14ac:dyDescent="0.2">
      <c r="I2884" s="504"/>
    </row>
    <row r="2885" spans="9:9" x14ac:dyDescent="0.2">
      <c r="I2885" s="504"/>
    </row>
    <row r="2886" spans="9:9" x14ac:dyDescent="0.2">
      <c r="I2886" s="504"/>
    </row>
    <row r="2887" spans="9:9" x14ac:dyDescent="0.2">
      <c r="I2887" s="504"/>
    </row>
    <row r="2888" spans="9:9" x14ac:dyDescent="0.2">
      <c r="I2888" s="504"/>
    </row>
    <row r="2889" spans="9:9" x14ac:dyDescent="0.2">
      <c r="I2889" s="504"/>
    </row>
    <row r="2890" spans="9:9" x14ac:dyDescent="0.2">
      <c r="I2890" s="504"/>
    </row>
    <row r="2891" spans="9:9" x14ac:dyDescent="0.2">
      <c r="I2891" s="504"/>
    </row>
    <row r="2892" spans="9:9" x14ac:dyDescent="0.2">
      <c r="I2892" s="504"/>
    </row>
    <row r="2893" spans="9:9" x14ac:dyDescent="0.2">
      <c r="I2893" s="504"/>
    </row>
    <row r="2894" spans="9:9" x14ac:dyDescent="0.2">
      <c r="I2894" s="504"/>
    </row>
    <row r="2895" spans="9:9" x14ac:dyDescent="0.2">
      <c r="I2895" s="504"/>
    </row>
    <row r="2896" spans="9:9" x14ac:dyDescent="0.2">
      <c r="I2896" s="504"/>
    </row>
    <row r="2897" spans="9:9" x14ac:dyDescent="0.2">
      <c r="I2897" s="504"/>
    </row>
    <row r="2898" spans="9:9" x14ac:dyDescent="0.2">
      <c r="I2898" s="504"/>
    </row>
    <row r="2899" spans="9:9" x14ac:dyDescent="0.2">
      <c r="I2899" s="504"/>
    </row>
    <row r="2900" spans="9:9" x14ac:dyDescent="0.2">
      <c r="I2900" s="504"/>
    </row>
    <row r="2901" spans="9:9" x14ac:dyDescent="0.2">
      <c r="I2901" s="504"/>
    </row>
    <row r="2902" spans="9:9" x14ac:dyDescent="0.2">
      <c r="I2902" s="504"/>
    </row>
    <row r="2903" spans="9:9" x14ac:dyDescent="0.2">
      <c r="I2903" s="504"/>
    </row>
    <row r="2904" spans="9:9" x14ac:dyDescent="0.2">
      <c r="I2904" s="504"/>
    </row>
    <row r="2905" spans="9:9" x14ac:dyDescent="0.2">
      <c r="I2905" s="504"/>
    </row>
    <row r="2906" spans="9:9" x14ac:dyDescent="0.2">
      <c r="I2906" s="504"/>
    </row>
    <row r="2907" spans="9:9" x14ac:dyDescent="0.2">
      <c r="I2907" s="504"/>
    </row>
    <row r="2908" spans="9:9" x14ac:dyDescent="0.2">
      <c r="I2908" s="504"/>
    </row>
    <row r="2909" spans="9:9" x14ac:dyDescent="0.2">
      <c r="I2909" s="504"/>
    </row>
    <row r="2910" spans="9:9" x14ac:dyDescent="0.2">
      <c r="I2910" s="504"/>
    </row>
    <row r="2911" spans="9:9" x14ac:dyDescent="0.2">
      <c r="I2911" s="504"/>
    </row>
    <row r="2912" spans="9:9" x14ac:dyDescent="0.2">
      <c r="I2912" s="504"/>
    </row>
    <row r="2913" spans="9:9" x14ac:dyDescent="0.2">
      <c r="I2913" s="504"/>
    </row>
    <row r="2914" spans="9:9" x14ac:dyDescent="0.2">
      <c r="I2914" s="504"/>
    </row>
    <row r="2915" spans="9:9" x14ac:dyDescent="0.2">
      <c r="I2915" s="504"/>
    </row>
    <row r="2916" spans="9:9" x14ac:dyDescent="0.2">
      <c r="I2916" s="504"/>
    </row>
    <row r="2917" spans="9:9" x14ac:dyDescent="0.2">
      <c r="I2917" s="504"/>
    </row>
    <row r="2918" spans="9:9" x14ac:dyDescent="0.2">
      <c r="I2918" s="504"/>
    </row>
    <row r="2919" spans="9:9" x14ac:dyDescent="0.2">
      <c r="I2919" s="504"/>
    </row>
    <row r="2920" spans="9:9" x14ac:dyDescent="0.2">
      <c r="I2920" s="504"/>
    </row>
    <row r="2921" spans="9:9" x14ac:dyDescent="0.2">
      <c r="I2921" s="504"/>
    </row>
    <row r="2922" spans="9:9" x14ac:dyDescent="0.2">
      <c r="I2922" s="504"/>
    </row>
    <row r="2923" spans="9:9" x14ac:dyDescent="0.2">
      <c r="I2923" s="504"/>
    </row>
    <row r="2924" spans="9:9" x14ac:dyDescent="0.2">
      <c r="I2924" s="504"/>
    </row>
    <row r="2925" spans="9:9" x14ac:dyDescent="0.2">
      <c r="I2925" s="504"/>
    </row>
    <row r="2926" spans="9:9" x14ac:dyDescent="0.2">
      <c r="I2926" s="504"/>
    </row>
    <row r="2927" spans="9:9" x14ac:dyDescent="0.2">
      <c r="I2927" s="504"/>
    </row>
    <row r="2928" spans="9:9" x14ac:dyDescent="0.2">
      <c r="I2928" s="504"/>
    </row>
    <row r="2929" spans="9:9" x14ac:dyDescent="0.2">
      <c r="I2929" s="504"/>
    </row>
    <row r="2930" spans="9:9" x14ac:dyDescent="0.2">
      <c r="I2930" s="504"/>
    </row>
    <row r="2931" spans="9:9" x14ac:dyDescent="0.2">
      <c r="I2931" s="504"/>
    </row>
    <row r="2932" spans="9:9" x14ac:dyDescent="0.2">
      <c r="I2932" s="504"/>
    </row>
    <row r="2933" spans="9:9" x14ac:dyDescent="0.2">
      <c r="I2933" s="504"/>
    </row>
    <row r="2934" spans="9:9" x14ac:dyDescent="0.2">
      <c r="I2934" s="504"/>
    </row>
    <row r="2935" spans="9:9" x14ac:dyDescent="0.2">
      <c r="I2935" s="504"/>
    </row>
    <row r="2936" spans="9:9" x14ac:dyDescent="0.2">
      <c r="I2936" s="504"/>
    </row>
    <row r="2937" spans="9:9" x14ac:dyDescent="0.2">
      <c r="I2937" s="504"/>
    </row>
    <row r="2938" spans="9:9" x14ac:dyDescent="0.2">
      <c r="I2938" s="504"/>
    </row>
    <row r="2939" spans="9:9" x14ac:dyDescent="0.2">
      <c r="I2939" s="504"/>
    </row>
    <row r="2940" spans="9:9" x14ac:dyDescent="0.2">
      <c r="I2940" s="504"/>
    </row>
    <row r="2941" spans="9:9" x14ac:dyDescent="0.2">
      <c r="I2941" s="504"/>
    </row>
    <row r="2942" spans="9:9" x14ac:dyDescent="0.2">
      <c r="I2942" s="504"/>
    </row>
    <row r="2943" spans="9:9" x14ac:dyDescent="0.2">
      <c r="I2943" s="504"/>
    </row>
    <row r="2944" spans="9:9" x14ac:dyDescent="0.2">
      <c r="I2944" s="504"/>
    </row>
    <row r="2945" spans="9:9" x14ac:dyDescent="0.2">
      <c r="I2945" s="504"/>
    </row>
    <row r="2946" spans="9:9" x14ac:dyDescent="0.2">
      <c r="I2946" s="504"/>
    </row>
    <row r="2947" spans="9:9" x14ac:dyDescent="0.2">
      <c r="I2947" s="504"/>
    </row>
    <row r="2948" spans="9:9" x14ac:dyDescent="0.2">
      <c r="I2948" s="504"/>
    </row>
    <row r="2949" spans="9:9" x14ac:dyDescent="0.2">
      <c r="I2949" s="504"/>
    </row>
    <row r="2950" spans="9:9" x14ac:dyDescent="0.2">
      <c r="I2950" s="504"/>
    </row>
    <row r="2951" spans="9:9" x14ac:dyDescent="0.2">
      <c r="I2951" s="504"/>
    </row>
    <row r="2952" spans="9:9" x14ac:dyDescent="0.2">
      <c r="I2952" s="504"/>
    </row>
    <row r="2953" spans="9:9" x14ac:dyDescent="0.2">
      <c r="I2953" s="504"/>
    </row>
    <row r="2954" spans="9:9" x14ac:dyDescent="0.2">
      <c r="I2954" s="504"/>
    </row>
    <row r="2955" spans="9:9" x14ac:dyDescent="0.2">
      <c r="I2955" s="504"/>
    </row>
    <row r="2956" spans="9:9" x14ac:dyDescent="0.2">
      <c r="I2956" s="504"/>
    </row>
    <row r="2957" spans="9:9" x14ac:dyDescent="0.2">
      <c r="I2957" s="504"/>
    </row>
    <row r="2958" spans="9:9" x14ac:dyDescent="0.2">
      <c r="I2958" s="504"/>
    </row>
    <row r="2959" spans="9:9" x14ac:dyDescent="0.2">
      <c r="I2959" s="504"/>
    </row>
    <row r="2960" spans="9:9" x14ac:dyDescent="0.2">
      <c r="I2960" s="504"/>
    </row>
    <row r="2961" spans="9:9" x14ac:dyDescent="0.2">
      <c r="I2961" s="504"/>
    </row>
    <row r="2962" spans="9:9" x14ac:dyDescent="0.2">
      <c r="I2962" s="504"/>
    </row>
    <row r="2963" spans="9:9" x14ac:dyDescent="0.2">
      <c r="I2963" s="504"/>
    </row>
    <row r="2964" spans="9:9" x14ac:dyDescent="0.2">
      <c r="I2964" s="504"/>
    </row>
    <row r="2965" spans="9:9" x14ac:dyDescent="0.2">
      <c r="I2965" s="504"/>
    </row>
    <row r="2966" spans="9:9" x14ac:dyDescent="0.2">
      <c r="I2966" s="504"/>
    </row>
    <row r="2967" spans="9:9" x14ac:dyDescent="0.2">
      <c r="I2967" s="504"/>
    </row>
    <row r="2968" spans="9:9" x14ac:dyDescent="0.2">
      <c r="I2968" s="504"/>
    </row>
    <row r="2969" spans="9:9" x14ac:dyDescent="0.2">
      <c r="I2969" s="504"/>
    </row>
    <row r="2970" spans="9:9" x14ac:dyDescent="0.2">
      <c r="I2970" s="504"/>
    </row>
    <row r="2971" spans="9:9" x14ac:dyDescent="0.2">
      <c r="I2971" s="504"/>
    </row>
    <row r="2972" spans="9:9" x14ac:dyDescent="0.2">
      <c r="I2972" s="504"/>
    </row>
    <row r="2973" spans="9:9" x14ac:dyDescent="0.2">
      <c r="I2973" s="504"/>
    </row>
    <row r="2974" spans="9:9" x14ac:dyDescent="0.2">
      <c r="I2974" s="504"/>
    </row>
    <row r="2975" spans="9:9" x14ac:dyDescent="0.2">
      <c r="I2975" s="504"/>
    </row>
    <row r="2976" spans="9:9" x14ac:dyDescent="0.2">
      <c r="I2976" s="504"/>
    </row>
    <row r="2977" spans="9:9" x14ac:dyDescent="0.2">
      <c r="I2977" s="504"/>
    </row>
    <row r="2978" spans="9:9" x14ac:dyDescent="0.2">
      <c r="I2978" s="504"/>
    </row>
    <row r="2979" spans="9:9" x14ac:dyDescent="0.2">
      <c r="I2979" s="504"/>
    </row>
    <row r="2980" spans="9:9" x14ac:dyDescent="0.2">
      <c r="I2980" s="504"/>
    </row>
    <row r="2981" spans="9:9" x14ac:dyDescent="0.2">
      <c r="I2981" s="504"/>
    </row>
    <row r="2982" spans="9:9" x14ac:dyDescent="0.2">
      <c r="I2982" s="504"/>
    </row>
    <row r="2983" spans="9:9" x14ac:dyDescent="0.2">
      <c r="I2983" s="504"/>
    </row>
    <row r="2984" spans="9:9" x14ac:dyDescent="0.2">
      <c r="I2984" s="504"/>
    </row>
    <row r="2985" spans="9:9" x14ac:dyDescent="0.2">
      <c r="I2985" s="504"/>
    </row>
    <row r="2986" spans="9:9" x14ac:dyDescent="0.2">
      <c r="I2986" s="504"/>
    </row>
    <row r="2987" spans="9:9" x14ac:dyDescent="0.2">
      <c r="I2987" s="504"/>
    </row>
    <row r="2988" spans="9:9" x14ac:dyDescent="0.2">
      <c r="I2988" s="504"/>
    </row>
    <row r="2989" spans="9:9" x14ac:dyDescent="0.2">
      <c r="I2989" s="504"/>
    </row>
    <row r="2990" spans="9:9" x14ac:dyDescent="0.2">
      <c r="I2990" s="504"/>
    </row>
    <row r="2991" spans="9:9" x14ac:dyDescent="0.2">
      <c r="I2991" s="504"/>
    </row>
    <row r="2992" spans="9:9" x14ac:dyDescent="0.2">
      <c r="I2992" s="504"/>
    </row>
    <row r="2993" spans="9:9" x14ac:dyDescent="0.2">
      <c r="I2993" s="504"/>
    </row>
    <row r="2994" spans="9:9" x14ac:dyDescent="0.2">
      <c r="I2994" s="504"/>
    </row>
    <row r="2995" spans="9:9" x14ac:dyDescent="0.2">
      <c r="I2995" s="504"/>
    </row>
    <row r="2996" spans="9:9" x14ac:dyDescent="0.2">
      <c r="I2996" s="504"/>
    </row>
    <row r="2997" spans="9:9" x14ac:dyDescent="0.2">
      <c r="I2997" s="504"/>
    </row>
    <row r="2998" spans="9:9" x14ac:dyDescent="0.2">
      <c r="I2998" s="504"/>
    </row>
    <row r="2999" spans="9:9" x14ac:dyDescent="0.2">
      <c r="I2999" s="504"/>
    </row>
    <row r="3000" spans="9:9" x14ac:dyDescent="0.2">
      <c r="I3000" s="504"/>
    </row>
    <row r="3001" spans="9:9" x14ac:dyDescent="0.2">
      <c r="I3001" s="504"/>
    </row>
    <row r="3002" spans="9:9" x14ac:dyDescent="0.2">
      <c r="I3002" s="504"/>
    </row>
    <row r="3003" spans="9:9" x14ac:dyDescent="0.2">
      <c r="I3003" s="504"/>
    </row>
    <row r="3004" spans="9:9" x14ac:dyDescent="0.2">
      <c r="I3004" s="504"/>
    </row>
    <row r="3005" spans="9:9" x14ac:dyDescent="0.2">
      <c r="I3005" s="504"/>
    </row>
    <row r="3006" spans="9:9" x14ac:dyDescent="0.2">
      <c r="I3006" s="504"/>
    </row>
    <row r="3007" spans="9:9" x14ac:dyDescent="0.2">
      <c r="I3007" s="504"/>
    </row>
    <row r="3008" spans="9:9" x14ac:dyDescent="0.2">
      <c r="I3008" s="504"/>
    </row>
    <row r="3009" spans="9:9" x14ac:dyDescent="0.2">
      <c r="I3009" s="504"/>
    </row>
    <row r="3010" spans="9:9" x14ac:dyDescent="0.2">
      <c r="I3010" s="504"/>
    </row>
    <row r="3011" spans="9:9" x14ac:dyDescent="0.2">
      <c r="I3011" s="504"/>
    </row>
    <row r="3012" spans="9:9" x14ac:dyDescent="0.2">
      <c r="I3012" s="504"/>
    </row>
    <row r="3013" spans="9:9" x14ac:dyDescent="0.2">
      <c r="I3013" s="504"/>
    </row>
    <row r="3014" spans="9:9" x14ac:dyDescent="0.2">
      <c r="I3014" s="504"/>
    </row>
    <row r="3015" spans="9:9" x14ac:dyDescent="0.2">
      <c r="I3015" s="504"/>
    </row>
    <row r="3016" spans="9:9" x14ac:dyDescent="0.2">
      <c r="I3016" s="504"/>
    </row>
    <row r="3017" spans="9:9" x14ac:dyDescent="0.2">
      <c r="I3017" s="504"/>
    </row>
    <row r="3018" spans="9:9" x14ac:dyDescent="0.2">
      <c r="I3018" s="504"/>
    </row>
    <row r="3019" spans="9:9" x14ac:dyDescent="0.2">
      <c r="I3019" s="504"/>
    </row>
    <row r="3020" spans="9:9" x14ac:dyDescent="0.2">
      <c r="I3020" s="504"/>
    </row>
    <row r="3021" spans="9:9" x14ac:dyDescent="0.2">
      <c r="I3021" s="504"/>
    </row>
    <row r="3022" spans="9:9" x14ac:dyDescent="0.2">
      <c r="I3022" s="504"/>
    </row>
    <row r="3023" spans="9:9" x14ac:dyDescent="0.2">
      <c r="I3023" s="504"/>
    </row>
    <row r="3024" spans="9:9" x14ac:dyDescent="0.2">
      <c r="I3024" s="504"/>
    </row>
    <row r="3025" spans="9:9" x14ac:dyDescent="0.2">
      <c r="I3025" s="504"/>
    </row>
    <row r="3026" spans="9:9" x14ac:dyDescent="0.2">
      <c r="I3026" s="504"/>
    </row>
    <row r="3027" spans="9:9" x14ac:dyDescent="0.2">
      <c r="I3027" s="504"/>
    </row>
    <row r="3028" spans="9:9" x14ac:dyDescent="0.2">
      <c r="I3028" s="504"/>
    </row>
    <row r="3029" spans="9:9" x14ac:dyDescent="0.2">
      <c r="I3029" s="504"/>
    </row>
    <row r="3030" spans="9:9" x14ac:dyDescent="0.2">
      <c r="I3030" s="504"/>
    </row>
    <row r="3031" spans="9:9" x14ac:dyDescent="0.2">
      <c r="I3031" s="504"/>
    </row>
    <row r="3032" spans="9:9" x14ac:dyDescent="0.2">
      <c r="I3032" s="504"/>
    </row>
    <row r="3033" spans="9:9" x14ac:dyDescent="0.2">
      <c r="I3033" s="504"/>
    </row>
    <row r="3034" spans="9:9" x14ac:dyDescent="0.2">
      <c r="I3034" s="504"/>
    </row>
    <row r="3035" spans="9:9" x14ac:dyDescent="0.2">
      <c r="I3035" s="504"/>
    </row>
    <row r="3036" spans="9:9" x14ac:dyDescent="0.2">
      <c r="I3036" s="504"/>
    </row>
    <row r="3037" spans="9:9" x14ac:dyDescent="0.2">
      <c r="I3037" s="504"/>
    </row>
    <row r="3038" spans="9:9" x14ac:dyDescent="0.2">
      <c r="I3038" s="504"/>
    </row>
    <row r="3039" spans="9:9" x14ac:dyDescent="0.2">
      <c r="I3039" s="504"/>
    </row>
    <row r="3040" spans="9:9" x14ac:dyDescent="0.2">
      <c r="I3040" s="504"/>
    </row>
    <row r="3041" spans="9:9" x14ac:dyDescent="0.2">
      <c r="I3041" s="504"/>
    </row>
    <row r="3042" spans="9:9" x14ac:dyDescent="0.2">
      <c r="I3042" s="504"/>
    </row>
    <row r="3043" spans="9:9" x14ac:dyDescent="0.2">
      <c r="I3043" s="504"/>
    </row>
    <row r="3044" spans="9:9" x14ac:dyDescent="0.2">
      <c r="I3044" s="504"/>
    </row>
    <row r="3045" spans="9:9" x14ac:dyDescent="0.2">
      <c r="I3045" s="504"/>
    </row>
    <row r="3046" spans="9:9" x14ac:dyDescent="0.2">
      <c r="I3046" s="504"/>
    </row>
    <row r="3047" spans="9:9" x14ac:dyDescent="0.2">
      <c r="I3047" s="504"/>
    </row>
    <row r="3048" spans="9:9" x14ac:dyDescent="0.2">
      <c r="I3048" s="504"/>
    </row>
    <row r="3049" spans="9:9" x14ac:dyDescent="0.2">
      <c r="I3049" s="504"/>
    </row>
    <row r="3050" spans="9:9" x14ac:dyDescent="0.2">
      <c r="I3050" s="504"/>
    </row>
    <row r="3051" spans="9:9" x14ac:dyDescent="0.2">
      <c r="I3051" s="504"/>
    </row>
    <row r="3052" spans="9:9" x14ac:dyDescent="0.2">
      <c r="I3052" s="504"/>
    </row>
    <row r="3053" spans="9:9" x14ac:dyDescent="0.2">
      <c r="I3053" s="504"/>
    </row>
    <row r="3054" spans="9:9" x14ac:dyDescent="0.2">
      <c r="I3054" s="504"/>
    </row>
    <row r="3055" spans="9:9" x14ac:dyDescent="0.2">
      <c r="I3055" s="504"/>
    </row>
    <row r="3056" spans="9:9" x14ac:dyDescent="0.2">
      <c r="I3056" s="504"/>
    </row>
    <row r="3057" spans="9:9" x14ac:dyDescent="0.2">
      <c r="I3057" s="504"/>
    </row>
    <row r="3058" spans="9:9" x14ac:dyDescent="0.2">
      <c r="I3058" s="504"/>
    </row>
    <row r="3059" spans="9:9" x14ac:dyDescent="0.2">
      <c r="I3059" s="504"/>
    </row>
    <row r="3060" spans="9:9" x14ac:dyDescent="0.2">
      <c r="I3060" s="504"/>
    </row>
    <row r="3061" spans="9:9" x14ac:dyDescent="0.2">
      <c r="I3061" s="504"/>
    </row>
    <row r="3062" spans="9:9" x14ac:dyDescent="0.2">
      <c r="I3062" s="504"/>
    </row>
    <row r="3063" spans="9:9" x14ac:dyDescent="0.2">
      <c r="I3063" s="504"/>
    </row>
    <row r="3064" spans="9:9" x14ac:dyDescent="0.2">
      <c r="I3064" s="504"/>
    </row>
    <row r="3065" spans="9:9" x14ac:dyDescent="0.2">
      <c r="I3065" s="504"/>
    </row>
    <row r="3066" spans="9:9" x14ac:dyDescent="0.2">
      <c r="I3066" s="504"/>
    </row>
    <row r="3067" spans="9:9" x14ac:dyDescent="0.2">
      <c r="I3067" s="504"/>
    </row>
    <row r="3068" spans="9:9" x14ac:dyDescent="0.2">
      <c r="I3068" s="504"/>
    </row>
    <row r="3069" spans="9:9" x14ac:dyDescent="0.2">
      <c r="I3069" s="504"/>
    </row>
    <row r="3070" spans="9:9" x14ac:dyDescent="0.2">
      <c r="I3070" s="504"/>
    </row>
    <row r="3071" spans="9:9" x14ac:dyDescent="0.2">
      <c r="I3071" s="504"/>
    </row>
    <row r="3072" spans="9:9" x14ac:dyDescent="0.2">
      <c r="I3072" s="504"/>
    </row>
    <row r="3073" spans="9:9" x14ac:dyDescent="0.2">
      <c r="I3073" s="504"/>
    </row>
    <row r="3074" spans="9:9" x14ac:dyDescent="0.2">
      <c r="I3074" s="504"/>
    </row>
    <row r="3075" spans="9:9" x14ac:dyDescent="0.2">
      <c r="I3075" s="504"/>
    </row>
    <row r="3076" spans="9:9" x14ac:dyDescent="0.2">
      <c r="I3076" s="504"/>
    </row>
    <row r="3077" spans="9:9" x14ac:dyDescent="0.2">
      <c r="I3077" s="504"/>
    </row>
    <row r="3078" spans="9:9" x14ac:dyDescent="0.2">
      <c r="I3078" s="504"/>
    </row>
    <row r="3079" spans="9:9" x14ac:dyDescent="0.2">
      <c r="I3079" s="504"/>
    </row>
    <row r="3080" spans="9:9" x14ac:dyDescent="0.2">
      <c r="I3080" s="504"/>
    </row>
    <row r="3081" spans="9:9" x14ac:dyDescent="0.2">
      <c r="I3081" s="504"/>
    </row>
    <row r="3082" spans="9:9" x14ac:dyDescent="0.2">
      <c r="I3082" s="504"/>
    </row>
    <row r="3083" spans="9:9" x14ac:dyDescent="0.2">
      <c r="I3083" s="504"/>
    </row>
    <row r="3084" spans="9:9" x14ac:dyDescent="0.2">
      <c r="I3084" s="504"/>
    </row>
    <row r="3085" spans="9:9" x14ac:dyDescent="0.2">
      <c r="I3085" s="504"/>
    </row>
    <row r="3086" spans="9:9" x14ac:dyDescent="0.2">
      <c r="I3086" s="504"/>
    </row>
    <row r="3087" spans="9:9" x14ac:dyDescent="0.2">
      <c r="I3087" s="504"/>
    </row>
    <row r="3088" spans="9:9" x14ac:dyDescent="0.2">
      <c r="I3088" s="504"/>
    </row>
    <row r="3089" spans="9:9" x14ac:dyDescent="0.2">
      <c r="I3089" s="504"/>
    </row>
    <row r="3090" spans="9:9" x14ac:dyDescent="0.2">
      <c r="I3090" s="504"/>
    </row>
    <row r="3091" spans="9:9" x14ac:dyDescent="0.2">
      <c r="I3091" s="504"/>
    </row>
    <row r="3092" spans="9:9" x14ac:dyDescent="0.2">
      <c r="I3092" s="504"/>
    </row>
    <row r="3093" spans="9:9" x14ac:dyDescent="0.2">
      <c r="I3093" s="504"/>
    </row>
    <row r="3094" spans="9:9" x14ac:dyDescent="0.2">
      <c r="I3094" s="504"/>
    </row>
    <row r="3095" spans="9:9" x14ac:dyDescent="0.2">
      <c r="I3095" s="504"/>
    </row>
    <row r="3096" spans="9:9" x14ac:dyDescent="0.2">
      <c r="I3096" s="504"/>
    </row>
    <row r="3097" spans="9:9" x14ac:dyDescent="0.2">
      <c r="I3097" s="504"/>
    </row>
    <row r="3098" spans="9:9" x14ac:dyDescent="0.2">
      <c r="I3098" s="504"/>
    </row>
    <row r="3099" spans="9:9" x14ac:dyDescent="0.2">
      <c r="I3099" s="504"/>
    </row>
    <row r="3100" spans="9:9" x14ac:dyDescent="0.2">
      <c r="I3100" s="504"/>
    </row>
    <row r="3101" spans="9:9" x14ac:dyDescent="0.2">
      <c r="I3101" s="504"/>
    </row>
    <row r="3102" spans="9:9" x14ac:dyDescent="0.2">
      <c r="I3102" s="504"/>
    </row>
    <row r="3103" spans="9:9" x14ac:dyDescent="0.2">
      <c r="I3103" s="504"/>
    </row>
    <row r="3104" spans="9:9" x14ac:dyDescent="0.2">
      <c r="I3104" s="504"/>
    </row>
    <row r="3105" spans="9:9" x14ac:dyDescent="0.2">
      <c r="I3105" s="504"/>
    </row>
    <row r="3106" spans="9:9" x14ac:dyDescent="0.2">
      <c r="I3106" s="504"/>
    </row>
    <row r="3107" spans="9:9" x14ac:dyDescent="0.2">
      <c r="I3107" s="504"/>
    </row>
    <row r="3108" spans="9:9" x14ac:dyDescent="0.2">
      <c r="I3108" s="504"/>
    </row>
    <row r="3109" spans="9:9" x14ac:dyDescent="0.2">
      <c r="I3109" s="504"/>
    </row>
    <row r="3110" spans="9:9" x14ac:dyDescent="0.2">
      <c r="I3110" s="504"/>
    </row>
    <row r="3111" spans="9:9" x14ac:dyDescent="0.2">
      <c r="I3111" s="504"/>
    </row>
    <row r="3112" spans="9:9" x14ac:dyDescent="0.2">
      <c r="I3112" s="504"/>
    </row>
    <row r="3113" spans="9:9" x14ac:dyDescent="0.2">
      <c r="I3113" s="504"/>
    </row>
    <row r="3114" spans="9:9" x14ac:dyDescent="0.2">
      <c r="I3114" s="504"/>
    </row>
    <row r="3115" spans="9:9" x14ac:dyDescent="0.2">
      <c r="I3115" s="504"/>
    </row>
    <row r="3116" spans="9:9" x14ac:dyDescent="0.2">
      <c r="I3116" s="504"/>
    </row>
    <row r="3117" spans="9:9" x14ac:dyDescent="0.2">
      <c r="I3117" s="504"/>
    </row>
    <row r="3118" spans="9:9" x14ac:dyDescent="0.2">
      <c r="I3118" s="504"/>
    </row>
    <row r="3119" spans="9:9" x14ac:dyDescent="0.2">
      <c r="I3119" s="504"/>
    </row>
    <row r="3120" spans="9:9" x14ac:dyDescent="0.2">
      <c r="I3120" s="504"/>
    </row>
    <row r="3121" spans="9:9" x14ac:dyDescent="0.2">
      <c r="I3121" s="504"/>
    </row>
    <row r="3122" spans="9:9" x14ac:dyDescent="0.2">
      <c r="I3122" s="504"/>
    </row>
    <row r="3123" spans="9:9" x14ac:dyDescent="0.2">
      <c r="I3123" s="504"/>
    </row>
    <row r="3124" spans="9:9" x14ac:dyDescent="0.2">
      <c r="I3124" s="504"/>
    </row>
    <row r="3125" spans="9:9" x14ac:dyDescent="0.2">
      <c r="I3125" s="504"/>
    </row>
    <row r="3126" spans="9:9" x14ac:dyDescent="0.2">
      <c r="I3126" s="504"/>
    </row>
    <row r="3127" spans="9:9" x14ac:dyDescent="0.2">
      <c r="I3127" s="504"/>
    </row>
    <row r="3128" spans="9:9" x14ac:dyDescent="0.2">
      <c r="I3128" s="504"/>
    </row>
    <row r="3129" spans="9:9" x14ac:dyDescent="0.2">
      <c r="I3129" s="504"/>
    </row>
    <row r="3130" spans="9:9" x14ac:dyDescent="0.2">
      <c r="I3130" s="504"/>
    </row>
    <row r="3131" spans="9:9" x14ac:dyDescent="0.2">
      <c r="I3131" s="504"/>
    </row>
    <row r="3132" spans="9:9" x14ac:dyDescent="0.2">
      <c r="I3132" s="504"/>
    </row>
    <row r="3133" spans="9:9" x14ac:dyDescent="0.2">
      <c r="I3133" s="504"/>
    </row>
    <row r="3134" spans="9:9" x14ac:dyDescent="0.2">
      <c r="I3134" s="504"/>
    </row>
    <row r="3135" spans="9:9" x14ac:dyDescent="0.2">
      <c r="I3135" s="504"/>
    </row>
    <row r="3136" spans="9:9" x14ac:dyDescent="0.2">
      <c r="I3136" s="504"/>
    </row>
    <row r="3137" spans="9:9" x14ac:dyDescent="0.2">
      <c r="I3137" s="504"/>
    </row>
    <row r="3138" spans="9:9" x14ac:dyDescent="0.2">
      <c r="I3138" s="504"/>
    </row>
    <row r="3139" spans="9:9" x14ac:dyDescent="0.2">
      <c r="I3139" s="504"/>
    </row>
    <row r="3140" spans="9:9" x14ac:dyDescent="0.2">
      <c r="I3140" s="504"/>
    </row>
    <row r="3141" spans="9:9" x14ac:dyDescent="0.2">
      <c r="I3141" s="504"/>
    </row>
    <row r="3142" spans="9:9" x14ac:dyDescent="0.2">
      <c r="I3142" s="504"/>
    </row>
    <row r="3143" spans="9:9" x14ac:dyDescent="0.2">
      <c r="I3143" s="504"/>
    </row>
    <row r="3144" spans="9:9" x14ac:dyDescent="0.2">
      <c r="I3144" s="504"/>
    </row>
    <row r="3145" spans="9:9" x14ac:dyDescent="0.2">
      <c r="I3145" s="504"/>
    </row>
    <row r="3146" spans="9:9" x14ac:dyDescent="0.2">
      <c r="I3146" s="504"/>
    </row>
    <row r="3147" spans="9:9" x14ac:dyDescent="0.2">
      <c r="I3147" s="504"/>
    </row>
    <row r="3148" spans="9:9" x14ac:dyDescent="0.2">
      <c r="I3148" s="504"/>
    </row>
    <row r="3149" spans="9:9" x14ac:dyDescent="0.2">
      <c r="I3149" s="504"/>
    </row>
    <row r="3150" spans="9:9" x14ac:dyDescent="0.2">
      <c r="I3150" s="504"/>
    </row>
    <row r="3151" spans="9:9" x14ac:dyDescent="0.2">
      <c r="I3151" s="504"/>
    </row>
    <row r="3152" spans="9:9" x14ac:dyDescent="0.2">
      <c r="I3152" s="504"/>
    </row>
    <row r="3153" spans="9:9" x14ac:dyDescent="0.2">
      <c r="I3153" s="504"/>
    </row>
    <row r="3154" spans="9:9" x14ac:dyDescent="0.2">
      <c r="I3154" s="504"/>
    </row>
    <row r="3155" spans="9:9" x14ac:dyDescent="0.2">
      <c r="I3155" s="504"/>
    </row>
    <row r="3156" spans="9:9" x14ac:dyDescent="0.2">
      <c r="I3156" s="504"/>
    </row>
    <row r="3157" spans="9:9" x14ac:dyDescent="0.2">
      <c r="I3157" s="504"/>
    </row>
    <row r="3158" spans="9:9" x14ac:dyDescent="0.2">
      <c r="I3158" s="504"/>
    </row>
    <row r="3159" spans="9:9" x14ac:dyDescent="0.2">
      <c r="I3159" s="504"/>
    </row>
    <row r="3160" spans="9:9" x14ac:dyDescent="0.2">
      <c r="I3160" s="504"/>
    </row>
    <row r="3161" spans="9:9" x14ac:dyDescent="0.2">
      <c r="I3161" s="504"/>
    </row>
    <row r="3162" spans="9:9" x14ac:dyDescent="0.2">
      <c r="I3162" s="504"/>
    </row>
    <row r="3163" spans="9:9" x14ac:dyDescent="0.2">
      <c r="I3163" s="504"/>
    </row>
    <row r="3164" spans="9:9" x14ac:dyDescent="0.2">
      <c r="I3164" s="504"/>
    </row>
    <row r="3165" spans="9:9" x14ac:dyDescent="0.2">
      <c r="I3165" s="504"/>
    </row>
    <row r="3166" spans="9:9" x14ac:dyDescent="0.2">
      <c r="I3166" s="504"/>
    </row>
    <row r="3167" spans="9:9" x14ac:dyDescent="0.2">
      <c r="I3167" s="504"/>
    </row>
    <row r="3168" spans="9:9" x14ac:dyDescent="0.2">
      <c r="I3168" s="504"/>
    </row>
    <row r="3169" spans="9:9" x14ac:dyDescent="0.2">
      <c r="I3169" s="504"/>
    </row>
    <row r="3170" spans="9:9" x14ac:dyDescent="0.2">
      <c r="I3170" s="504"/>
    </row>
    <row r="3171" spans="9:9" x14ac:dyDescent="0.2">
      <c r="I3171" s="504"/>
    </row>
    <row r="3172" spans="9:9" x14ac:dyDescent="0.2">
      <c r="I3172" s="504"/>
    </row>
    <row r="3173" spans="9:9" x14ac:dyDescent="0.2">
      <c r="I3173" s="504"/>
    </row>
    <row r="3174" spans="9:9" x14ac:dyDescent="0.2">
      <c r="I3174" s="504"/>
    </row>
    <row r="3175" spans="9:9" x14ac:dyDescent="0.2">
      <c r="I3175" s="504"/>
    </row>
    <row r="3176" spans="9:9" x14ac:dyDescent="0.2">
      <c r="I3176" s="504"/>
    </row>
    <row r="3177" spans="9:9" x14ac:dyDescent="0.2">
      <c r="I3177" s="504"/>
    </row>
    <row r="3178" spans="9:9" x14ac:dyDescent="0.2">
      <c r="I3178" s="504"/>
    </row>
    <row r="3179" spans="9:9" x14ac:dyDescent="0.2">
      <c r="I3179" s="504"/>
    </row>
    <row r="3180" spans="9:9" x14ac:dyDescent="0.2">
      <c r="I3180" s="504"/>
    </row>
    <row r="3181" spans="9:9" x14ac:dyDescent="0.2">
      <c r="I3181" s="504"/>
    </row>
    <row r="3182" spans="9:9" x14ac:dyDescent="0.2">
      <c r="I3182" s="504"/>
    </row>
    <row r="3183" spans="9:9" x14ac:dyDescent="0.2">
      <c r="I3183" s="504"/>
    </row>
    <row r="3184" spans="9:9" x14ac:dyDescent="0.2">
      <c r="I3184" s="504"/>
    </row>
    <row r="3185" spans="9:9" x14ac:dyDescent="0.2">
      <c r="I3185" s="504"/>
    </row>
    <row r="3186" spans="9:9" x14ac:dyDescent="0.2">
      <c r="I3186" s="504"/>
    </row>
    <row r="3187" spans="9:9" x14ac:dyDescent="0.2">
      <c r="I3187" s="504"/>
    </row>
    <row r="3188" spans="9:9" x14ac:dyDescent="0.2">
      <c r="I3188" s="504"/>
    </row>
    <row r="3189" spans="9:9" x14ac:dyDescent="0.2">
      <c r="I3189" s="504"/>
    </row>
    <row r="3190" spans="9:9" x14ac:dyDescent="0.2">
      <c r="I3190" s="504"/>
    </row>
    <row r="3191" spans="9:9" x14ac:dyDescent="0.2">
      <c r="I3191" s="504"/>
    </row>
    <row r="3192" spans="9:9" x14ac:dyDescent="0.2">
      <c r="I3192" s="504"/>
    </row>
    <row r="3193" spans="9:9" x14ac:dyDescent="0.2">
      <c r="I3193" s="504"/>
    </row>
    <row r="3194" spans="9:9" x14ac:dyDescent="0.2">
      <c r="I3194" s="504"/>
    </row>
    <row r="3195" spans="9:9" x14ac:dyDescent="0.2">
      <c r="I3195" s="504"/>
    </row>
    <row r="3196" spans="9:9" x14ac:dyDescent="0.2">
      <c r="I3196" s="504"/>
    </row>
    <row r="3197" spans="9:9" x14ac:dyDescent="0.2">
      <c r="I3197" s="504"/>
    </row>
    <row r="3198" spans="9:9" x14ac:dyDescent="0.2">
      <c r="I3198" s="504"/>
    </row>
    <row r="3199" spans="9:9" x14ac:dyDescent="0.2">
      <c r="I3199" s="504"/>
    </row>
    <row r="3200" spans="9:9" x14ac:dyDescent="0.2">
      <c r="I3200" s="504"/>
    </row>
    <row r="3201" spans="9:9" x14ac:dyDescent="0.2">
      <c r="I3201" s="504"/>
    </row>
    <row r="3202" spans="9:9" x14ac:dyDescent="0.2">
      <c r="I3202" s="504"/>
    </row>
    <row r="3203" spans="9:9" x14ac:dyDescent="0.2">
      <c r="I3203" s="504"/>
    </row>
    <row r="3204" spans="9:9" x14ac:dyDescent="0.2">
      <c r="I3204" s="504"/>
    </row>
    <row r="3205" spans="9:9" x14ac:dyDescent="0.2">
      <c r="I3205" s="504"/>
    </row>
    <row r="3206" spans="9:9" x14ac:dyDescent="0.2">
      <c r="I3206" s="504"/>
    </row>
    <row r="3207" spans="9:9" x14ac:dyDescent="0.2">
      <c r="I3207" s="504"/>
    </row>
    <row r="3208" spans="9:9" x14ac:dyDescent="0.2">
      <c r="I3208" s="504"/>
    </row>
    <row r="3209" spans="9:9" x14ac:dyDescent="0.2">
      <c r="I3209" s="504"/>
    </row>
    <row r="3210" spans="9:9" x14ac:dyDescent="0.2">
      <c r="I3210" s="504"/>
    </row>
    <row r="3211" spans="9:9" x14ac:dyDescent="0.2">
      <c r="I3211" s="504"/>
    </row>
    <row r="3212" spans="9:9" x14ac:dyDescent="0.2">
      <c r="I3212" s="504"/>
    </row>
    <row r="3213" spans="9:9" x14ac:dyDescent="0.2">
      <c r="I3213" s="504"/>
    </row>
    <row r="3214" spans="9:9" x14ac:dyDescent="0.2">
      <c r="I3214" s="504"/>
    </row>
    <row r="3215" spans="9:9" x14ac:dyDescent="0.2">
      <c r="I3215" s="504"/>
    </row>
    <row r="3216" spans="9:9" x14ac:dyDescent="0.2">
      <c r="I3216" s="504"/>
    </row>
    <row r="3217" spans="9:9" x14ac:dyDescent="0.2">
      <c r="I3217" s="504"/>
    </row>
    <row r="3218" spans="9:9" x14ac:dyDescent="0.2">
      <c r="I3218" s="504"/>
    </row>
    <row r="3219" spans="9:9" x14ac:dyDescent="0.2">
      <c r="I3219" s="504"/>
    </row>
    <row r="3220" spans="9:9" x14ac:dyDescent="0.2">
      <c r="I3220" s="504"/>
    </row>
    <row r="3221" spans="9:9" x14ac:dyDescent="0.2">
      <c r="I3221" s="504"/>
    </row>
    <row r="3222" spans="9:9" x14ac:dyDescent="0.2">
      <c r="I3222" s="504"/>
    </row>
    <row r="3223" spans="9:9" x14ac:dyDescent="0.2">
      <c r="I3223" s="504"/>
    </row>
    <row r="3224" spans="9:9" x14ac:dyDescent="0.2">
      <c r="I3224" s="504"/>
    </row>
    <row r="3225" spans="9:9" x14ac:dyDescent="0.2">
      <c r="I3225" s="504"/>
    </row>
    <row r="3226" spans="9:9" x14ac:dyDescent="0.2">
      <c r="I3226" s="504"/>
    </row>
    <row r="3227" spans="9:9" x14ac:dyDescent="0.2">
      <c r="I3227" s="504"/>
    </row>
    <row r="3228" spans="9:9" x14ac:dyDescent="0.2">
      <c r="I3228" s="504"/>
    </row>
    <row r="3229" spans="9:9" x14ac:dyDescent="0.2">
      <c r="I3229" s="504"/>
    </row>
    <row r="3230" spans="9:9" x14ac:dyDescent="0.2">
      <c r="I3230" s="504"/>
    </row>
    <row r="3231" spans="9:9" x14ac:dyDescent="0.2">
      <c r="I3231" s="504"/>
    </row>
    <row r="3232" spans="9:9" x14ac:dyDescent="0.2">
      <c r="I3232" s="504"/>
    </row>
    <row r="3233" spans="9:9" x14ac:dyDescent="0.2">
      <c r="I3233" s="504"/>
    </row>
    <row r="3234" spans="9:9" x14ac:dyDescent="0.2">
      <c r="I3234" s="504"/>
    </row>
    <row r="3235" spans="9:9" x14ac:dyDescent="0.2">
      <c r="I3235" s="504"/>
    </row>
    <row r="3236" spans="9:9" x14ac:dyDescent="0.2">
      <c r="I3236" s="504"/>
    </row>
    <row r="3237" spans="9:9" x14ac:dyDescent="0.2">
      <c r="I3237" s="504"/>
    </row>
    <row r="3238" spans="9:9" x14ac:dyDescent="0.2">
      <c r="I3238" s="504"/>
    </row>
    <row r="3239" spans="9:9" x14ac:dyDescent="0.2">
      <c r="I3239" s="504"/>
    </row>
    <row r="3240" spans="9:9" x14ac:dyDescent="0.2">
      <c r="I3240" s="504"/>
    </row>
    <row r="3241" spans="9:9" x14ac:dyDescent="0.2">
      <c r="I3241" s="504"/>
    </row>
    <row r="3242" spans="9:9" x14ac:dyDescent="0.2">
      <c r="I3242" s="504"/>
    </row>
    <row r="3243" spans="9:9" x14ac:dyDescent="0.2">
      <c r="I3243" s="504"/>
    </row>
    <row r="3244" spans="9:9" x14ac:dyDescent="0.2">
      <c r="I3244" s="504"/>
    </row>
    <row r="3245" spans="9:9" x14ac:dyDescent="0.2">
      <c r="I3245" s="504"/>
    </row>
    <row r="3246" spans="9:9" x14ac:dyDescent="0.2">
      <c r="I3246" s="504"/>
    </row>
    <row r="3247" spans="9:9" x14ac:dyDescent="0.2">
      <c r="I3247" s="504"/>
    </row>
    <row r="3248" spans="9:9" x14ac:dyDescent="0.2">
      <c r="I3248" s="504"/>
    </row>
    <row r="3249" spans="9:9" x14ac:dyDescent="0.2">
      <c r="I3249" s="504"/>
    </row>
    <row r="3250" spans="9:9" x14ac:dyDescent="0.2">
      <c r="I3250" s="504"/>
    </row>
    <row r="3251" spans="9:9" x14ac:dyDescent="0.2">
      <c r="I3251" s="504"/>
    </row>
    <row r="3252" spans="9:9" x14ac:dyDescent="0.2">
      <c r="I3252" s="504"/>
    </row>
    <row r="3253" spans="9:9" x14ac:dyDescent="0.2">
      <c r="I3253" s="504"/>
    </row>
    <row r="3254" spans="9:9" x14ac:dyDescent="0.2">
      <c r="I3254" s="504"/>
    </row>
    <row r="3255" spans="9:9" x14ac:dyDescent="0.2">
      <c r="I3255" s="504"/>
    </row>
    <row r="3256" spans="9:9" x14ac:dyDescent="0.2">
      <c r="I3256" s="504"/>
    </row>
    <row r="3257" spans="9:9" x14ac:dyDescent="0.2">
      <c r="I3257" s="504"/>
    </row>
    <row r="3258" spans="9:9" x14ac:dyDescent="0.2">
      <c r="I3258" s="504"/>
    </row>
    <row r="3259" spans="9:9" x14ac:dyDescent="0.2">
      <c r="I3259" s="504"/>
    </row>
    <row r="3260" spans="9:9" x14ac:dyDescent="0.2">
      <c r="I3260" s="504"/>
    </row>
    <row r="3261" spans="9:9" x14ac:dyDescent="0.2">
      <c r="I3261" s="504"/>
    </row>
    <row r="3262" spans="9:9" x14ac:dyDescent="0.2">
      <c r="I3262" s="504"/>
    </row>
    <row r="3263" spans="9:9" x14ac:dyDescent="0.2">
      <c r="I3263" s="504"/>
    </row>
    <row r="3264" spans="9:9" x14ac:dyDescent="0.2">
      <c r="I3264" s="504"/>
    </row>
    <row r="3265" spans="9:9" x14ac:dyDescent="0.2">
      <c r="I3265" s="504"/>
    </row>
    <row r="3266" spans="9:9" x14ac:dyDescent="0.2">
      <c r="I3266" s="504"/>
    </row>
    <row r="3267" spans="9:9" x14ac:dyDescent="0.2">
      <c r="I3267" s="504"/>
    </row>
    <row r="3268" spans="9:9" x14ac:dyDescent="0.2">
      <c r="I3268" s="504"/>
    </row>
    <row r="3269" spans="9:9" x14ac:dyDescent="0.2">
      <c r="I3269" s="504"/>
    </row>
    <row r="3270" spans="9:9" x14ac:dyDescent="0.2">
      <c r="I3270" s="504"/>
    </row>
    <row r="3271" spans="9:9" x14ac:dyDescent="0.2">
      <c r="I3271" s="504"/>
    </row>
    <row r="3272" spans="9:9" x14ac:dyDescent="0.2">
      <c r="I3272" s="504"/>
    </row>
    <row r="3273" spans="9:9" x14ac:dyDescent="0.2">
      <c r="I3273" s="504"/>
    </row>
    <row r="3274" spans="9:9" x14ac:dyDescent="0.2">
      <c r="I3274" s="504"/>
    </row>
    <row r="3275" spans="9:9" x14ac:dyDescent="0.2">
      <c r="I3275" s="504"/>
    </row>
    <row r="3276" spans="9:9" x14ac:dyDescent="0.2">
      <c r="I3276" s="504"/>
    </row>
    <row r="3277" spans="9:9" x14ac:dyDescent="0.2">
      <c r="I3277" s="504"/>
    </row>
    <row r="3278" spans="9:9" x14ac:dyDescent="0.2">
      <c r="I3278" s="504"/>
    </row>
    <row r="3279" spans="9:9" x14ac:dyDescent="0.2">
      <c r="I3279" s="504"/>
    </row>
    <row r="3280" spans="9:9" x14ac:dyDescent="0.2">
      <c r="I3280" s="504"/>
    </row>
    <row r="3281" spans="9:9" x14ac:dyDescent="0.2">
      <c r="I3281" s="504"/>
    </row>
    <row r="3282" spans="9:9" x14ac:dyDescent="0.2">
      <c r="I3282" s="504"/>
    </row>
    <row r="3283" spans="9:9" x14ac:dyDescent="0.2">
      <c r="I3283" s="504"/>
    </row>
    <row r="3284" spans="9:9" x14ac:dyDescent="0.2">
      <c r="I3284" s="504"/>
    </row>
    <row r="3285" spans="9:9" x14ac:dyDescent="0.2">
      <c r="I3285" s="504"/>
    </row>
    <row r="3286" spans="9:9" x14ac:dyDescent="0.2">
      <c r="I3286" s="504"/>
    </row>
    <row r="3287" spans="9:9" x14ac:dyDescent="0.2">
      <c r="I3287" s="504"/>
    </row>
    <row r="3288" spans="9:9" x14ac:dyDescent="0.2">
      <c r="I3288" s="504"/>
    </row>
    <row r="3289" spans="9:9" x14ac:dyDescent="0.2">
      <c r="I3289" s="504"/>
    </row>
    <row r="3290" spans="9:9" x14ac:dyDescent="0.2">
      <c r="I3290" s="504"/>
    </row>
    <row r="3291" spans="9:9" x14ac:dyDescent="0.2">
      <c r="I3291" s="504"/>
    </row>
    <row r="3292" spans="9:9" x14ac:dyDescent="0.2">
      <c r="I3292" s="504"/>
    </row>
    <row r="3293" spans="9:9" x14ac:dyDescent="0.2">
      <c r="I3293" s="504"/>
    </row>
    <row r="3294" spans="9:9" x14ac:dyDescent="0.2">
      <c r="I3294" s="504"/>
    </row>
    <row r="3295" spans="9:9" x14ac:dyDescent="0.2">
      <c r="I3295" s="504"/>
    </row>
    <row r="3296" spans="9:9" x14ac:dyDescent="0.2">
      <c r="I3296" s="504"/>
    </row>
    <row r="3297" spans="9:9" x14ac:dyDescent="0.2">
      <c r="I3297" s="504"/>
    </row>
    <row r="3298" spans="9:9" x14ac:dyDescent="0.2">
      <c r="I3298" s="504"/>
    </row>
    <row r="3299" spans="9:9" x14ac:dyDescent="0.2">
      <c r="I3299" s="504"/>
    </row>
    <row r="3300" spans="9:9" x14ac:dyDescent="0.2">
      <c r="I3300" s="504"/>
    </row>
    <row r="3301" spans="9:9" x14ac:dyDescent="0.2">
      <c r="I3301" s="504"/>
    </row>
    <row r="3302" spans="9:9" x14ac:dyDescent="0.2">
      <c r="I3302" s="504"/>
    </row>
    <row r="3303" spans="9:9" x14ac:dyDescent="0.2">
      <c r="I3303" s="504"/>
    </row>
    <row r="3304" spans="9:9" x14ac:dyDescent="0.2">
      <c r="I3304" s="504"/>
    </row>
    <row r="3305" spans="9:9" x14ac:dyDescent="0.2">
      <c r="I3305" s="504"/>
    </row>
    <row r="3306" spans="9:9" x14ac:dyDescent="0.2">
      <c r="I3306" s="504"/>
    </row>
    <row r="3307" spans="9:9" x14ac:dyDescent="0.2">
      <c r="I3307" s="504"/>
    </row>
    <row r="3308" spans="9:9" x14ac:dyDescent="0.2">
      <c r="I3308" s="504"/>
    </row>
    <row r="3309" spans="9:9" x14ac:dyDescent="0.2">
      <c r="I3309" s="504"/>
    </row>
    <row r="3310" spans="9:9" x14ac:dyDescent="0.2">
      <c r="I3310" s="504"/>
    </row>
    <row r="3311" spans="9:9" x14ac:dyDescent="0.2">
      <c r="I3311" s="504"/>
    </row>
    <row r="3312" spans="9:9" x14ac:dyDescent="0.2">
      <c r="I3312" s="504"/>
    </row>
    <row r="3313" spans="9:9" x14ac:dyDescent="0.2">
      <c r="I3313" s="504"/>
    </row>
    <row r="3314" spans="9:9" x14ac:dyDescent="0.2">
      <c r="I3314" s="504"/>
    </row>
    <row r="3315" spans="9:9" x14ac:dyDescent="0.2">
      <c r="I3315" s="504"/>
    </row>
    <row r="3316" spans="9:9" x14ac:dyDescent="0.2">
      <c r="I3316" s="504"/>
    </row>
    <row r="3317" spans="9:9" x14ac:dyDescent="0.2">
      <c r="I3317" s="504"/>
    </row>
    <row r="3318" spans="9:9" x14ac:dyDescent="0.2">
      <c r="I3318" s="504"/>
    </row>
    <row r="3319" spans="9:9" x14ac:dyDescent="0.2">
      <c r="I3319" s="504"/>
    </row>
    <row r="3320" spans="9:9" x14ac:dyDescent="0.2">
      <c r="I3320" s="504"/>
    </row>
    <row r="3321" spans="9:9" x14ac:dyDescent="0.2">
      <c r="I3321" s="504"/>
    </row>
    <row r="3322" spans="9:9" x14ac:dyDescent="0.2">
      <c r="I3322" s="504"/>
    </row>
    <row r="3323" spans="9:9" x14ac:dyDescent="0.2">
      <c r="I3323" s="504"/>
    </row>
    <row r="3324" spans="9:9" x14ac:dyDescent="0.2">
      <c r="I3324" s="504"/>
    </row>
    <row r="3325" spans="9:9" x14ac:dyDescent="0.2">
      <c r="I3325" s="504"/>
    </row>
    <row r="3326" spans="9:9" x14ac:dyDescent="0.2">
      <c r="I3326" s="504"/>
    </row>
    <row r="3327" spans="9:9" x14ac:dyDescent="0.2">
      <c r="I3327" s="504"/>
    </row>
    <row r="3328" spans="9:9" x14ac:dyDescent="0.2">
      <c r="I3328" s="504"/>
    </row>
    <row r="3329" spans="9:9" x14ac:dyDescent="0.2">
      <c r="I3329" s="504"/>
    </row>
    <row r="3330" spans="9:9" x14ac:dyDescent="0.2">
      <c r="I3330" s="504"/>
    </row>
    <row r="3331" spans="9:9" x14ac:dyDescent="0.2">
      <c r="I3331" s="504"/>
    </row>
    <row r="3332" spans="9:9" x14ac:dyDescent="0.2">
      <c r="I3332" s="504"/>
    </row>
    <row r="3333" spans="9:9" x14ac:dyDescent="0.2">
      <c r="I3333" s="504"/>
    </row>
    <row r="3334" spans="9:9" x14ac:dyDescent="0.2">
      <c r="I3334" s="504"/>
    </row>
    <row r="3335" spans="9:9" x14ac:dyDescent="0.2">
      <c r="I3335" s="504"/>
    </row>
    <row r="3336" spans="9:9" x14ac:dyDescent="0.2">
      <c r="I3336" s="504"/>
    </row>
    <row r="3337" spans="9:9" x14ac:dyDescent="0.2">
      <c r="I3337" s="504"/>
    </row>
    <row r="3338" spans="9:9" x14ac:dyDescent="0.2">
      <c r="I3338" s="504"/>
    </row>
    <row r="3339" spans="9:9" x14ac:dyDescent="0.2">
      <c r="I3339" s="504"/>
    </row>
    <row r="3340" spans="9:9" x14ac:dyDescent="0.2">
      <c r="I3340" s="504"/>
    </row>
    <row r="3341" spans="9:9" x14ac:dyDescent="0.2">
      <c r="I3341" s="504"/>
    </row>
    <row r="3342" spans="9:9" x14ac:dyDescent="0.2">
      <c r="I3342" s="504"/>
    </row>
    <row r="3343" spans="9:9" x14ac:dyDescent="0.2">
      <c r="I3343" s="504"/>
    </row>
    <row r="3344" spans="9:9" x14ac:dyDescent="0.2">
      <c r="I3344" s="504"/>
    </row>
    <row r="3345" spans="9:9" x14ac:dyDescent="0.2">
      <c r="I3345" s="504"/>
    </row>
    <row r="3346" spans="9:9" x14ac:dyDescent="0.2">
      <c r="I3346" s="504"/>
    </row>
    <row r="3347" spans="9:9" x14ac:dyDescent="0.2">
      <c r="I3347" s="504"/>
    </row>
    <row r="3348" spans="9:9" x14ac:dyDescent="0.2">
      <c r="I3348" s="504"/>
    </row>
    <row r="3349" spans="9:9" x14ac:dyDescent="0.2">
      <c r="I3349" s="504"/>
    </row>
    <row r="3350" spans="9:9" x14ac:dyDescent="0.2">
      <c r="I3350" s="504"/>
    </row>
    <row r="3351" spans="9:9" x14ac:dyDescent="0.2">
      <c r="I3351" s="504"/>
    </row>
    <row r="3352" spans="9:9" x14ac:dyDescent="0.2">
      <c r="I3352" s="504"/>
    </row>
    <row r="3353" spans="9:9" x14ac:dyDescent="0.2">
      <c r="I3353" s="504"/>
    </row>
    <row r="3354" spans="9:9" x14ac:dyDescent="0.2">
      <c r="I3354" s="504"/>
    </row>
    <row r="3355" spans="9:9" x14ac:dyDescent="0.2">
      <c r="I3355" s="504"/>
    </row>
    <row r="3356" spans="9:9" x14ac:dyDescent="0.2">
      <c r="I3356" s="504"/>
    </row>
    <row r="3357" spans="9:9" x14ac:dyDescent="0.2">
      <c r="I3357" s="504"/>
    </row>
    <row r="3358" spans="9:9" x14ac:dyDescent="0.2">
      <c r="I3358" s="504"/>
    </row>
    <row r="3359" spans="9:9" x14ac:dyDescent="0.2">
      <c r="I3359" s="504"/>
    </row>
    <row r="3360" spans="9:9" x14ac:dyDescent="0.2">
      <c r="I3360" s="504"/>
    </row>
    <row r="3361" spans="9:9" x14ac:dyDescent="0.2">
      <c r="I3361" s="504"/>
    </row>
    <row r="3362" spans="9:9" x14ac:dyDescent="0.2">
      <c r="I3362" s="504"/>
    </row>
    <row r="3363" spans="9:9" x14ac:dyDescent="0.2">
      <c r="I3363" s="504"/>
    </row>
    <row r="3364" spans="9:9" x14ac:dyDescent="0.2">
      <c r="I3364" s="504"/>
    </row>
    <row r="3365" spans="9:9" x14ac:dyDescent="0.2">
      <c r="I3365" s="504"/>
    </row>
    <row r="3366" spans="9:9" x14ac:dyDescent="0.2">
      <c r="I3366" s="504"/>
    </row>
    <row r="3367" spans="9:9" x14ac:dyDescent="0.2">
      <c r="I3367" s="504"/>
    </row>
    <row r="3368" spans="9:9" x14ac:dyDescent="0.2">
      <c r="I3368" s="504"/>
    </row>
    <row r="3369" spans="9:9" x14ac:dyDescent="0.2">
      <c r="I3369" s="504"/>
    </row>
    <row r="3370" spans="9:9" x14ac:dyDescent="0.2">
      <c r="I3370" s="504"/>
    </row>
    <row r="3371" spans="9:9" x14ac:dyDescent="0.2">
      <c r="I3371" s="504"/>
    </row>
    <row r="3372" spans="9:9" x14ac:dyDescent="0.2">
      <c r="I3372" s="504"/>
    </row>
    <row r="3373" spans="9:9" x14ac:dyDescent="0.2">
      <c r="I3373" s="504"/>
    </row>
    <row r="3374" spans="9:9" x14ac:dyDescent="0.2">
      <c r="I3374" s="504"/>
    </row>
    <row r="3375" spans="9:9" x14ac:dyDescent="0.2">
      <c r="I3375" s="504"/>
    </row>
    <row r="3376" spans="9:9" x14ac:dyDescent="0.2">
      <c r="I3376" s="504"/>
    </row>
    <row r="3377" spans="9:9" x14ac:dyDescent="0.2">
      <c r="I3377" s="504"/>
    </row>
    <row r="3378" spans="9:9" x14ac:dyDescent="0.2">
      <c r="I3378" s="504"/>
    </row>
    <row r="3379" spans="9:9" x14ac:dyDescent="0.2">
      <c r="I3379" s="504"/>
    </row>
    <row r="3380" spans="9:9" x14ac:dyDescent="0.2">
      <c r="I3380" s="504"/>
    </row>
    <row r="3381" spans="9:9" x14ac:dyDescent="0.2">
      <c r="I3381" s="504"/>
    </row>
    <row r="3382" spans="9:9" x14ac:dyDescent="0.2">
      <c r="I3382" s="504"/>
    </row>
    <row r="3383" spans="9:9" x14ac:dyDescent="0.2">
      <c r="I3383" s="504"/>
    </row>
    <row r="3384" spans="9:9" x14ac:dyDescent="0.2">
      <c r="I3384" s="504"/>
    </row>
    <row r="3385" spans="9:9" x14ac:dyDescent="0.2">
      <c r="I3385" s="504"/>
    </row>
    <row r="3386" spans="9:9" x14ac:dyDescent="0.2">
      <c r="I3386" s="504"/>
    </row>
    <row r="3387" spans="9:9" x14ac:dyDescent="0.2">
      <c r="I3387" s="504"/>
    </row>
    <row r="3388" spans="9:9" x14ac:dyDescent="0.2">
      <c r="I3388" s="504"/>
    </row>
    <row r="3389" spans="9:9" x14ac:dyDescent="0.2">
      <c r="I3389" s="504"/>
    </row>
    <row r="3390" spans="9:9" x14ac:dyDescent="0.2">
      <c r="I3390" s="504"/>
    </row>
    <row r="3391" spans="9:9" x14ac:dyDescent="0.2">
      <c r="I3391" s="504"/>
    </row>
    <row r="3392" spans="9:9" x14ac:dyDescent="0.2">
      <c r="I3392" s="504"/>
    </row>
    <row r="3393" spans="9:9" x14ac:dyDescent="0.2">
      <c r="I3393" s="504"/>
    </row>
    <row r="3394" spans="9:9" x14ac:dyDescent="0.2">
      <c r="I3394" s="504"/>
    </row>
    <row r="3395" spans="9:9" x14ac:dyDescent="0.2">
      <c r="I3395" s="504"/>
    </row>
    <row r="3396" spans="9:9" x14ac:dyDescent="0.2">
      <c r="I3396" s="504"/>
    </row>
    <row r="3397" spans="9:9" x14ac:dyDescent="0.2">
      <c r="I3397" s="504"/>
    </row>
    <row r="3398" spans="9:9" x14ac:dyDescent="0.2">
      <c r="I3398" s="504"/>
    </row>
    <row r="3399" spans="9:9" x14ac:dyDescent="0.2">
      <c r="I3399" s="504"/>
    </row>
    <row r="3400" spans="9:9" x14ac:dyDescent="0.2">
      <c r="I3400" s="504"/>
    </row>
    <row r="3401" spans="9:9" x14ac:dyDescent="0.2">
      <c r="I3401" s="504"/>
    </row>
    <row r="3402" spans="9:9" x14ac:dyDescent="0.2">
      <c r="I3402" s="504"/>
    </row>
    <row r="3403" spans="9:9" x14ac:dyDescent="0.2">
      <c r="I3403" s="504"/>
    </row>
    <row r="3404" spans="9:9" x14ac:dyDescent="0.2">
      <c r="I3404" s="504"/>
    </row>
    <row r="3405" spans="9:9" x14ac:dyDescent="0.2">
      <c r="I3405" s="504"/>
    </row>
    <row r="3406" spans="9:9" x14ac:dyDescent="0.2">
      <c r="I3406" s="504"/>
    </row>
    <row r="3407" spans="9:9" x14ac:dyDescent="0.2">
      <c r="I3407" s="504"/>
    </row>
    <row r="3408" spans="9:9" x14ac:dyDescent="0.2">
      <c r="I3408" s="504"/>
    </row>
    <row r="3409" spans="9:9" x14ac:dyDescent="0.2">
      <c r="I3409" s="504"/>
    </row>
    <row r="3410" spans="9:9" x14ac:dyDescent="0.2">
      <c r="I3410" s="504"/>
    </row>
    <row r="3411" spans="9:9" x14ac:dyDescent="0.2">
      <c r="I3411" s="504"/>
    </row>
    <row r="3412" spans="9:9" x14ac:dyDescent="0.2">
      <c r="I3412" s="504"/>
    </row>
    <row r="3413" spans="9:9" x14ac:dyDescent="0.2">
      <c r="I3413" s="504"/>
    </row>
    <row r="3414" spans="9:9" x14ac:dyDescent="0.2">
      <c r="I3414" s="504"/>
    </row>
    <row r="3415" spans="9:9" x14ac:dyDescent="0.2">
      <c r="I3415" s="504"/>
    </row>
    <row r="3416" spans="9:9" x14ac:dyDescent="0.2">
      <c r="I3416" s="504"/>
    </row>
    <row r="3417" spans="9:9" x14ac:dyDescent="0.2">
      <c r="I3417" s="504"/>
    </row>
    <row r="3418" spans="9:9" x14ac:dyDescent="0.2">
      <c r="I3418" s="504"/>
    </row>
    <row r="3419" spans="9:9" x14ac:dyDescent="0.2">
      <c r="I3419" s="504"/>
    </row>
    <row r="3420" spans="9:9" x14ac:dyDescent="0.2">
      <c r="I3420" s="504"/>
    </row>
    <row r="3421" spans="9:9" x14ac:dyDescent="0.2">
      <c r="I3421" s="504"/>
    </row>
    <row r="3422" spans="9:9" x14ac:dyDescent="0.2">
      <c r="I3422" s="504"/>
    </row>
    <row r="3423" spans="9:9" x14ac:dyDescent="0.2">
      <c r="I3423" s="504"/>
    </row>
    <row r="3424" spans="9:9" x14ac:dyDescent="0.2">
      <c r="I3424" s="504"/>
    </row>
    <row r="3425" spans="9:9" x14ac:dyDescent="0.2">
      <c r="I3425" s="504"/>
    </row>
    <row r="3426" spans="9:9" x14ac:dyDescent="0.2">
      <c r="I3426" s="504"/>
    </row>
    <row r="3427" spans="9:9" x14ac:dyDescent="0.2">
      <c r="I3427" s="504"/>
    </row>
    <row r="3428" spans="9:9" x14ac:dyDescent="0.2">
      <c r="I3428" s="504"/>
    </row>
    <row r="3429" spans="9:9" x14ac:dyDescent="0.2">
      <c r="I3429" s="504"/>
    </row>
    <row r="3430" spans="9:9" x14ac:dyDescent="0.2">
      <c r="I3430" s="504"/>
    </row>
    <row r="3431" spans="9:9" x14ac:dyDescent="0.2">
      <c r="I3431" s="504"/>
    </row>
    <row r="3432" spans="9:9" x14ac:dyDescent="0.2">
      <c r="I3432" s="504"/>
    </row>
    <row r="3433" spans="9:9" x14ac:dyDescent="0.2">
      <c r="I3433" s="504"/>
    </row>
    <row r="3434" spans="9:9" x14ac:dyDescent="0.2">
      <c r="I3434" s="504"/>
    </row>
    <row r="3435" spans="9:9" x14ac:dyDescent="0.2">
      <c r="I3435" s="504"/>
    </row>
    <row r="3436" spans="9:9" x14ac:dyDescent="0.2">
      <c r="I3436" s="504"/>
    </row>
    <row r="3437" spans="9:9" x14ac:dyDescent="0.2">
      <c r="I3437" s="504"/>
    </row>
    <row r="3438" spans="9:9" x14ac:dyDescent="0.2">
      <c r="I3438" s="504"/>
    </row>
    <row r="3439" spans="9:9" x14ac:dyDescent="0.2">
      <c r="I3439" s="504"/>
    </row>
    <row r="3440" spans="9:9" x14ac:dyDescent="0.2">
      <c r="I3440" s="504"/>
    </row>
    <row r="3441" spans="9:9" x14ac:dyDescent="0.2">
      <c r="I3441" s="504"/>
    </row>
    <row r="3442" spans="9:9" x14ac:dyDescent="0.2">
      <c r="I3442" s="504"/>
    </row>
    <row r="3443" spans="9:9" x14ac:dyDescent="0.2">
      <c r="I3443" s="504"/>
    </row>
    <row r="3444" spans="9:9" x14ac:dyDescent="0.2">
      <c r="I3444" s="504"/>
    </row>
    <row r="3445" spans="9:9" x14ac:dyDescent="0.2">
      <c r="I3445" s="504"/>
    </row>
    <row r="3446" spans="9:9" x14ac:dyDescent="0.2">
      <c r="I3446" s="504"/>
    </row>
    <row r="3447" spans="9:9" x14ac:dyDescent="0.2">
      <c r="I3447" s="504"/>
    </row>
    <row r="3448" spans="9:9" x14ac:dyDescent="0.2">
      <c r="I3448" s="504"/>
    </row>
    <row r="3449" spans="9:9" x14ac:dyDescent="0.2">
      <c r="I3449" s="504"/>
    </row>
    <row r="3450" spans="9:9" x14ac:dyDescent="0.2">
      <c r="I3450" s="504"/>
    </row>
    <row r="3451" spans="9:9" x14ac:dyDescent="0.2">
      <c r="I3451" s="504"/>
    </row>
    <row r="3452" spans="9:9" x14ac:dyDescent="0.2">
      <c r="I3452" s="504"/>
    </row>
    <row r="3453" spans="9:9" x14ac:dyDescent="0.2">
      <c r="I3453" s="504"/>
    </row>
    <row r="3454" spans="9:9" x14ac:dyDescent="0.2">
      <c r="I3454" s="504"/>
    </row>
    <row r="3455" spans="9:9" x14ac:dyDescent="0.2">
      <c r="I3455" s="504"/>
    </row>
    <row r="3456" spans="9:9" x14ac:dyDescent="0.2">
      <c r="I3456" s="504"/>
    </row>
    <row r="3457" spans="9:9" x14ac:dyDescent="0.2">
      <c r="I3457" s="504"/>
    </row>
    <row r="3458" spans="9:9" x14ac:dyDescent="0.2">
      <c r="I3458" s="504"/>
    </row>
    <row r="3459" spans="9:9" x14ac:dyDescent="0.2">
      <c r="I3459" s="504"/>
    </row>
    <row r="3460" spans="9:9" x14ac:dyDescent="0.2">
      <c r="I3460" s="504"/>
    </row>
    <row r="3461" spans="9:9" x14ac:dyDescent="0.2">
      <c r="I3461" s="504"/>
    </row>
    <row r="3462" spans="9:9" x14ac:dyDescent="0.2">
      <c r="I3462" s="504"/>
    </row>
    <row r="3463" spans="9:9" x14ac:dyDescent="0.2">
      <c r="I3463" s="504"/>
    </row>
    <row r="3464" spans="9:9" x14ac:dyDescent="0.2">
      <c r="I3464" s="504"/>
    </row>
    <row r="3465" spans="9:9" x14ac:dyDescent="0.2">
      <c r="I3465" s="504"/>
    </row>
    <row r="3466" spans="9:9" x14ac:dyDescent="0.2">
      <c r="I3466" s="504"/>
    </row>
    <row r="3467" spans="9:9" x14ac:dyDescent="0.2">
      <c r="I3467" s="504"/>
    </row>
    <row r="3468" spans="9:9" x14ac:dyDescent="0.2">
      <c r="I3468" s="504"/>
    </row>
    <row r="3469" spans="9:9" x14ac:dyDescent="0.2">
      <c r="I3469" s="504"/>
    </row>
    <row r="3470" spans="9:9" x14ac:dyDescent="0.2">
      <c r="I3470" s="504"/>
    </row>
    <row r="3471" spans="9:9" x14ac:dyDescent="0.2">
      <c r="I3471" s="504"/>
    </row>
    <row r="3472" spans="9:9" x14ac:dyDescent="0.2">
      <c r="I3472" s="504"/>
    </row>
    <row r="3473" spans="9:9" x14ac:dyDescent="0.2">
      <c r="I3473" s="504"/>
    </row>
    <row r="3474" spans="9:9" x14ac:dyDescent="0.2">
      <c r="I3474" s="504"/>
    </row>
    <row r="3475" spans="9:9" x14ac:dyDescent="0.2">
      <c r="I3475" s="504"/>
    </row>
    <row r="3476" spans="9:9" x14ac:dyDescent="0.2">
      <c r="I3476" s="504"/>
    </row>
    <row r="3477" spans="9:9" x14ac:dyDescent="0.2">
      <c r="I3477" s="504"/>
    </row>
    <row r="3478" spans="9:9" x14ac:dyDescent="0.2">
      <c r="I3478" s="504"/>
    </row>
    <row r="3479" spans="9:9" x14ac:dyDescent="0.2">
      <c r="I3479" s="504"/>
    </row>
    <row r="3480" spans="9:9" x14ac:dyDescent="0.2">
      <c r="I3480" s="504"/>
    </row>
    <row r="3481" spans="9:9" x14ac:dyDescent="0.2">
      <c r="I3481" s="504"/>
    </row>
    <row r="3482" spans="9:9" x14ac:dyDescent="0.2">
      <c r="I3482" s="504"/>
    </row>
    <row r="3483" spans="9:9" x14ac:dyDescent="0.2">
      <c r="I3483" s="504"/>
    </row>
    <row r="3484" spans="9:9" x14ac:dyDescent="0.2">
      <c r="I3484" s="504"/>
    </row>
    <row r="3485" spans="9:9" x14ac:dyDescent="0.2">
      <c r="I3485" s="504"/>
    </row>
    <row r="3486" spans="9:9" x14ac:dyDescent="0.2">
      <c r="I3486" s="504"/>
    </row>
    <row r="3487" spans="9:9" x14ac:dyDescent="0.2">
      <c r="I3487" s="504"/>
    </row>
    <row r="3488" spans="9:9" x14ac:dyDescent="0.2">
      <c r="I3488" s="504"/>
    </row>
    <row r="3489" spans="9:9" x14ac:dyDescent="0.2">
      <c r="I3489" s="504"/>
    </row>
    <row r="3490" spans="9:9" x14ac:dyDescent="0.2">
      <c r="I3490" s="504"/>
    </row>
    <row r="3491" spans="9:9" x14ac:dyDescent="0.2">
      <c r="I3491" s="504"/>
    </row>
    <row r="3492" spans="9:9" x14ac:dyDescent="0.2">
      <c r="I3492" s="504"/>
    </row>
    <row r="3493" spans="9:9" x14ac:dyDescent="0.2">
      <c r="I3493" s="504"/>
    </row>
    <row r="3494" spans="9:9" x14ac:dyDescent="0.2">
      <c r="I3494" s="504"/>
    </row>
    <row r="3495" spans="9:9" x14ac:dyDescent="0.2">
      <c r="I3495" s="504"/>
    </row>
    <row r="3496" spans="9:9" x14ac:dyDescent="0.2">
      <c r="I3496" s="504"/>
    </row>
    <row r="3497" spans="9:9" x14ac:dyDescent="0.2">
      <c r="I3497" s="504"/>
    </row>
    <row r="3498" spans="9:9" x14ac:dyDescent="0.2">
      <c r="I3498" s="504"/>
    </row>
    <row r="3499" spans="9:9" x14ac:dyDescent="0.2">
      <c r="I3499" s="504"/>
    </row>
    <row r="3500" spans="9:9" x14ac:dyDescent="0.2">
      <c r="I3500" s="504"/>
    </row>
    <row r="3501" spans="9:9" x14ac:dyDescent="0.2">
      <c r="I3501" s="504"/>
    </row>
    <row r="3502" spans="9:9" x14ac:dyDescent="0.2">
      <c r="I3502" s="504"/>
    </row>
    <row r="3503" spans="9:9" x14ac:dyDescent="0.2">
      <c r="I3503" s="504"/>
    </row>
    <row r="3504" spans="9:9" x14ac:dyDescent="0.2">
      <c r="I3504" s="504"/>
    </row>
    <row r="3505" spans="9:9" x14ac:dyDescent="0.2">
      <c r="I3505" s="504"/>
    </row>
    <row r="3506" spans="9:9" x14ac:dyDescent="0.2">
      <c r="I3506" s="504"/>
    </row>
    <row r="3507" spans="9:9" x14ac:dyDescent="0.2">
      <c r="I3507" s="504"/>
    </row>
    <row r="3508" spans="9:9" x14ac:dyDescent="0.2">
      <c r="I3508" s="504"/>
    </row>
    <row r="3509" spans="9:9" x14ac:dyDescent="0.2">
      <c r="I3509" s="504"/>
    </row>
    <row r="3510" spans="9:9" x14ac:dyDescent="0.2">
      <c r="I3510" s="504"/>
    </row>
    <row r="3511" spans="9:9" x14ac:dyDescent="0.2">
      <c r="I3511" s="504"/>
    </row>
    <row r="3512" spans="9:9" x14ac:dyDescent="0.2">
      <c r="I3512" s="504"/>
    </row>
    <row r="3513" spans="9:9" x14ac:dyDescent="0.2">
      <c r="I3513" s="504"/>
    </row>
    <row r="3514" spans="9:9" x14ac:dyDescent="0.2">
      <c r="I3514" s="504"/>
    </row>
    <row r="3515" spans="9:9" x14ac:dyDescent="0.2">
      <c r="I3515" s="504"/>
    </row>
    <row r="3516" spans="9:9" x14ac:dyDescent="0.2">
      <c r="I3516" s="504"/>
    </row>
    <row r="3517" spans="9:9" x14ac:dyDescent="0.2">
      <c r="I3517" s="504"/>
    </row>
    <row r="3518" spans="9:9" x14ac:dyDescent="0.2">
      <c r="I3518" s="504"/>
    </row>
    <row r="3519" spans="9:9" x14ac:dyDescent="0.2">
      <c r="I3519" s="504"/>
    </row>
    <row r="3520" spans="9:9" x14ac:dyDescent="0.2">
      <c r="I3520" s="504"/>
    </row>
    <row r="3521" spans="9:9" x14ac:dyDescent="0.2">
      <c r="I3521" s="504"/>
    </row>
    <row r="3522" spans="9:9" x14ac:dyDescent="0.2">
      <c r="I3522" s="504"/>
    </row>
    <row r="3523" spans="9:9" x14ac:dyDescent="0.2">
      <c r="I3523" s="504"/>
    </row>
    <row r="3524" spans="9:9" x14ac:dyDescent="0.2">
      <c r="I3524" s="504"/>
    </row>
    <row r="3525" spans="9:9" x14ac:dyDescent="0.2">
      <c r="I3525" s="504"/>
    </row>
    <row r="3526" spans="9:9" x14ac:dyDescent="0.2">
      <c r="I3526" s="504"/>
    </row>
    <row r="3527" spans="9:9" x14ac:dyDescent="0.2">
      <c r="I3527" s="504"/>
    </row>
    <row r="3528" spans="9:9" x14ac:dyDescent="0.2">
      <c r="I3528" s="504"/>
    </row>
    <row r="3529" spans="9:9" x14ac:dyDescent="0.2">
      <c r="I3529" s="504"/>
    </row>
    <row r="3530" spans="9:9" x14ac:dyDescent="0.2">
      <c r="I3530" s="504"/>
    </row>
    <row r="3531" spans="9:9" x14ac:dyDescent="0.2">
      <c r="I3531" s="504"/>
    </row>
    <row r="3532" spans="9:9" x14ac:dyDescent="0.2">
      <c r="I3532" s="504"/>
    </row>
    <row r="3533" spans="9:9" x14ac:dyDescent="0.2">
      <c r="I3533" s="504"/>
    </row>
    <row r="3534" spans="9:9" x14ac:dyDescent="0.2">
      <c r="I3534" s="504"/>
    </row>
    <row r="3535" spans="9:9" x14ac:dyDescent="0.2">
      <c r="I3535" s="504"/>
    </row>
    <row r="3536" spans="9:9" x14ac:dyDescent="0.2">
      <c r="I3536" s="504"/>
    </row>
    <row r="3537" spans="9:9" x14ac:dyDescent="0.2">
      <c r="I3537" s="504"/>
    </row>
    <row r="3538" spans="9:9" x14ac:dyDescent="0.2">
      <c r="I3538" s="504"/>
    </row>
    <row r="3539" spans="9:9" x14ac:dyDescent="0.2">
      <c r="I3539" s="504"/>
    </row>
    <row r="3540" spans="9:9" x14ac:dyDescent="0.2">
      <c r="I3540" s="504"/>
    </row>
    <row r="3541" spans="9:9" x14ac:dyDescent="0.2">
      <c r="I3541" s="504"/>
    </row>
    <row r="3542" spans="9:9" x14ac:dyDescent="0.2">
      <c r="I3542" s="504"/>
    </row>
    <row r="3543" spans="9:9" x14ac:dyDescent="0.2">
      <c r="I3543" s="504"/>
    </row>
    <row r="3544" spans="9:9" x14ac:dyDescent="0.2">
      <c r="I3544" s="504"/>
    </row>
    <row r="3545" spans="9:9" x14ac:dyDescent="0.2">
      <c r="I3545" s="504"/>
    </row>
    <row r="3546" spans="9:9" x14ac:dyDescent="0.2">
      <c r="I3546" s="504"/>
    </row>
    <row r="3547" spans="9:9" x14ac:dyDescent="0.2">
      <c r="I3547" s="504"/>
    </row>
    <row r="3548" spans="9:9" x14ac:dyDescent="0.2">
      <c r="I3548" s="504"/>
    </row>
    <row r="3549" spans="9:9" x14ac:dyDescent="0.2">
      <c r="I3549" s="504"/>
    </row>
    <row r="3550" spans="9:9" x14ac:dyDescent="0.2">
      <c r="I3550" s="504"/>
    </row>
    <row r="3551" spans="9:9" x14ac:dyDescent="0.2">
      <c r="I3551" s="504"/>
    </row>
    <row r="3552" spans="9:9" x14ac:dyDescent="0.2">
      <c r="I3552" s="504"/>
    </row>
    <row r="3553" spans="9:9" x14ac:dyDescent="0.2">
      <c r="I3553" s="504"/>
    </row>
    <row r="3554" spans="9:9" x14ac:dyDescent="0.2">
      <c r="I3554" s="504"/>
    </row>
    <row r="3555" spans="9:9" x14ac:dyDescent="0.2">
      <c r="I3555" s="504"/>
    </row>
    <row r="3556" spans="9:9" x14ac:dyDescent="0.2">
      <c r="I3556" s="504"/>
    </row>
    <row r="3557" spans="9:9" x14ac:dyDescent="0.2">
      <c r="I3557" s="504"/>
    </row>
    <row r="3558" spans="9:9" x14ac:dyDescent="0.2">
      <c r="I3558" s="504"/>
    </row>
    <row r="3559" spans="9:9" x14ac:dyDescent="0.2">
      <c r="I3559" s="504"/>
    </row>
    <row r="3560" spans="9:9" x14ac:dyDescent="0.2">
      <c r="I3560" s="504"/>
    </row>
    <row r="3561" spans="9:9" x14ac:dyDescent="0.2">
      <c r="I3561" s="504"/>
    </row>
    <row r="3562" spans="9:9" x14ac:dyDescent="0.2">
      <c r="I3562" s="504"/>
    </row>
    <row r="3563" spans="9:9" x14ac:dyDescent="0.2">
      <c r="I3563" s="504"/>
    </row>
    <row r="3564" spans="9:9" x14ac:dyDescent="0.2">
      <c r="I3564" s="504"/>
    </row>
    <row r="3565" spans="9:9" x14ac:dyDescent="0.2">
      <c r="I3565" s="504"/>
    </row>
    <row r="3566" spans="9:9" x14ac:dyDescent="0.2">
      <c r="I3566" s="504"/>
    </row>
    <row r="3567" spans="9:9" x14ac:dyDescent="0.2">
      <c r="I3567" s="504"/>
    </row>
    <row r="3568" spans="9:9" x14ac:dyDescent="0.2">
      <c r="I3568" s="504"/>
    </row>
    <row r="3569" spans="9:9" x14ac:dyDescent="0.2">
      <c r="I3569" s="504"/>
    </row>
    <row r="3570" spans="9:9" x14ac:dyDescent="0.2">
      <c r="I3570" s="504"/>
    </row>
    <row r="3571" spans="9:9" x14ac:dyDescent="0.2">
      <c r="I3571" s="504"/>
    </row>
    <row r="3572" spans="9:9" x14ac:dyDescent="0.2">
      <c r="I3572" s="504"/>
    </row>
    <row r="3573" spans="9:9" x14ac:dyDescent="0.2">
      <c r="I3573" s="504"/>
    </row>
    <row r="3574" spans="9:9" x14ac:dyDescent="0.2">
      <c r="I3574" s="504"/>
    </row>
    <row r="3575" spans="9:9" x14ac:dyDescent="0.2">
      <c r="I3575" s="504"/>
    </row>
    <row r="3576" spans="9:9" x14ac:dyDescent="0.2">
      <c r="I3576" s="504"/>
    </row>
    <row r="3577" spans="9:9" x14ac:dyDescent="0.2">
      <c r="I3577" s="504"/>
    </row>
    <row r="3578" spans="9:9" x14ac:dyDescent="0.2">
      <c r="I3578" s="504"/>
    </row>
    <row r="3579" spans="9:9" x14ac:dyDescent="0.2">
      <c r="I3579" s="504"/>
    </row>
    <row r="3580" spans="9:9" x14ac:dyDescent="0.2">
      <c r="I3580" s="504"/>
    </row>
    <row r="3581" spans="9:9" x14ac:dyDescent="0.2">
      <c r="I3581" s="504"/>
    </row>
    <row r="3582" spans="9:9" x14ac:dyDescent="0.2">
      <c r="I3582" s="504"/>
    </row>
    <row r="3583" spans="9:9" x14ac:dyDescent="0.2">
      <c r="I3583" s="504"/>
    </row>
    <row r="3584" spans="9:9" x14ac:dyDescent="0.2">
      <c r="I3584" s="504"/>
    </row>
    <row r="3585" spans="9:9" x14ac:dyDescent="0.2">
      <c r="I3585" s="504"/>
    </row>
    <row r="3586" spans="9:9" x14ac:dyDescent="0.2">
      <c r="I3586" s="504"/>
    </row>
    <row r="3587" spans="9:9" x14ac:dyDescent="0.2">
      <c r="I3587" s="504"/>
    </row>
    <row r="3588" spans="9:9" x14ac:dyDescent="0.2">
      <c r="I3588" s="504"/>
    </row>
    <row r="3589" spans="9:9" x14ac:dyDescent="0.2">
      <c r="I3589" s="504"/>
    </row>
    <row r="3590" spans="9:9" x14ac:dyDescent="0.2">
      <c r="I3590" s="504"/>
    </row>
    <row r="3591" spans="9:9" x14ac:dyDescent="0.2">
      <c r="I3591" s="504"/>
    </row>
    <row r="3592" spans="9:9" x14ac:dyDescent="0.2">
      <c r="I3592" s="504"/>
    </row>
    <row r="3593" spans="9:9" x14ac:dyDescent="0.2">
      <c r="I3593" s="504"/>
    </row>
    <row r="3594" spans="9:9" x14ac:dyDescent="0.2">
      <c r="I3594" s="504"/>
    </row>
    <row r="3595" spans="9:9" x14ac:dyDescent="0.2">
      <c r="I3595" s="504"/>
    </row>
    <row r="3596" spans="9:9" x14ac:dyDescent="0.2">
      <c r="I3596" s="504"/>
    </row>
    <row r="3597" spans="9:9" x14ac:dyDescent="0.2">
      <c r="I3597" s="504"/>
    </row>
    <row r="3598" spans="9:9" x14ac:dyDescent="0.2">
      <c r="I3598" s="504"/>
    </row>
    <row r="3599" spans="9:9" x14ac:dyDescent="0.2">
      <c r="I3599" s="504"/>
    </row>
    <row r="3600" spans="9:9" x14ac:dyDescent="0.2">
      <c r="I3600" s="504"/>
    </row>
    <row r="3601" spans="9:9" x14ac:dyDescent="0.2">
      <c r="I3601" s="504"/>
    </row>
    <row r="3602" spans="9:9" x14ac:dyDescent="0.2">
      <c r="I3602" s="504"/>
    </row>
    <row r="3603" spans="9:9" x14ac:dyDescent="0.2">
      <c r="I3603" s="504"/>
    </row>
    <row r="3604" spans="9:9" x14ac:dyDescent="0.2">
      <c r="I3604" s="504"/>
    </row>
    <row r="3605" spans="9:9" x14ac:dyDescent="0.2">
      <c r="I3605" s="504"/>
    </row>
    <row r="3606" spans="9:9" x14ac:dyDescent="0.2">
      <c r="I3606" s="504"/>
    </row>
    <row r="3607" spans="9:9" x14ac:dyDescent="0.2">
      <c r="I3607" s="504"/>
    </row>
    <row r="3608" spans="9:9" x14ac:dyDescent="0.2">
      <c r="I3608" s="504"/>
    </row>
    <row r="3609" spans="9:9" x14ac:dyDescent="0.2">
      <c r="I3609" s="504"/>
    </row>
    <row r="3610" spans="9:9" x14ac:dyDescent="0.2">
      <c r="I3610" s="504"/>
    </row>
    <row r="3611" spans="9:9" x14ac:dyDescent="0.2">
      <c r="I3611" s="504"/>
    </row>
    <row r="3612" spans="9:9" x14ac:dyDescent="0.2">
      <c r="I3612" s="504"/>
    </row>
    <row r="3613" spans="9:9" x14ac:dyDescent="0.2">
      <c r="I3613" s="504"/>
    </row>
    <row r="3614" spans="9:9" x14ac:dyDescent="0.2">
      <c r="I3614" s="504"/>
    </row>
    <row r="3615" spans="9:9" x14ac:dyDescent="0.2">
      <c r="I3615" s="504"/>
    </row>
    <row r="3616" spans="9:9" x14ac:dyDescent="0.2">
      <c r="I3616" s="504"/>
    </row>
    <row r="3617" spans="9:9" x14ac:dyDescent="0.2">
      <c r="I3617" s="504"/>
    </row>
    <row r="3618" spans="9:9" x14ac:dyDescent="0.2">
      <c r="I3618" s="504"/>
    </row>
    <row r="3619" spans="9:9" x14ac:dyDescent="0.2">
      <c r="I3619" s="504"/>
    </row>
    <row r="3620" spans="9:9" x14ac:dyDescent="0.2">
      <c r="I3620" s="504"/>
    </row>
    <row r="3621" spans="9:9" x14ac:dyDescent="0.2">
      <c r="I3621" s="504"/>
    </row>
    <row r="3622" spans="9:9" x14ac:dyDescent="0.2">
      <c r="I3622" s="504"/>
    </row>
    <row r="3623" spans="9:9" x14ac:dyDescent="0.2">
      <c r="I3623" s="504"/>
    </row>
    <row r="3624" spans="9:9" x14ac:dyDescent="0.2">
      <c r="I3624" s="504"/>
    </row>
    <row r="3625" spans="9:9" x14ac:dyDescent="0.2">
      <c r="I3625" s="504"/>
    </row>
    <row r="3626" spans="9:9" x14ac:dyDescent="0.2">
      <c r="I3626" s="504"/>
    </row>
    <row r="3627" spans="9:9" x14ac:dyDescent="0.2">
      <c r="I3627" s="504"/>
    </row>
    <row r="3628" spans="9:9" x14ac:dyDescent="0.2">
      <c r="I3628" s="504"/>
    </row>
    <row r="3629" spans="9:9" x14ac:dyDescent="0.2">
      <c r="I3629" s="504"/>
    </row>
    <row r="3630" spans="9:9" x14ac:dyDescent="0.2">
      <c r="I3630" s="504"/>
    </row>
    <row r="3631" spans="9:9" x14ac:dyDescent="0.2">
      <c r="I3631" s="504"/>
    </row>
    <row r="3632" spans="9:9" x14ac:dyDescent="0.2">
      <c r="I3632" s="504"/>
    </row>
    <row r="3633" spans="9:9" x14ac:dyDescent="0.2">
      <c r="I3633" s="504"/>
    </row>
    <row r="3634" spans="9:9" x14ac:dyDescent="0.2">
      <c r="I3634" s="504"/>
    </row>
    <row r="3635" spans="9:9" x14ac:dyDescent="0.2">
      <c r="I3635" s="504"/>
    </row>
    <row r="3636" spans="9:9" x14ac:dyDescent="0.2">
      <c r="I3636" s="504"/>
    </row>
    <row r="3637" spans="9:9" x14ac:dyDescent="0.2">
      <c r="I3637" s="504"/>
    </row>
    <row r="3638" spans="9:9" x14ac:dyDescent="0.2">
      <c r="I3638" s="504"/>
    </row>
    <row r="3639" spans="9:9" x14ac:dyDescent="0.2">
      <c r="I3639" s="504"/>
    </row>
    <row r="3640" spans="9:9" x14ac:dyDescent="0.2">
      <c r="I3640" s="504"/>
    </row>
    <row r="3641" spans="9:9" x14ac:dyDescent="0.2">
      <c r="I3641" s="504"/>
    </row>
    <row r="3642" spans="9:9" x14ac:dyDescent="0.2">
      <c r="I3642" s="504"/>
    </row>
    <row r="3643" spans="9:9" x14ac:dyDescent="0.2">
      <c r="I3643" s="504"/>
    </row>
    <row r="3644" spans="9:9" x14ac:dyDescent="0.2">
      <c r="I3644" s="504"/>
    </row>
    <row r="3645" spans="9:9" x14ac:dyDescent="0.2">
      <c r="I3645" s="504"/>
    </row>
    <row r="3646" spans="9:9" x14ac:dyDescent="0.2">
      <c r="I3646" s="504"/>
    </row>
    <row r="3647" spans="9:9" x14ac:dyDescent="0.2">
      <c r="I3647" s="504"/>
    </row>
    <row r="3648" spans="9:9" x14ac:dyDescent="0.2">
      <c r="I3648" s="504"/>
    </row>
    <row r="3649" spans="9:9" x14ac:dyDescent="0.2">
      <c r="I3649" s="504"/>
    </row>
    <row r="3650" spans="9:9" x14ac:dyDescent="0.2">
      <c r="I3650" s="504"/>
    </row>
    <row r="3651" spans="9:9" x14ac:dyDescent="0.2">
      <c r="I3651" s="504"/>
    </row>
    <row r="3652" spans="9:9" x14ac:dyDescent="0.2">
      <c r="I3652" s="504"/>
    </row>
    <row r="3653" spans="9:9" x14ac:dyDescent="0.2">
      <c r="I3653" s="504"/>
    </row>
    <row r="3654" spans="9:9" x14ac:dyDescent="0.2">
      <c r="I3654" s="504"/>
    </row>
    <row r="3655" spans="9:9" x14ac:dyDescent="0.2">
      <c r="I3655" s="504"/>
    </row>
    <row r="3656" spans="9:9" x14ac:dyDescent="0.2">
      <c r="I3656" s="504"/>
    </row>
    <row r="3657" spans="9:9" x14ac:dyDescent="0.2">
      <c r="I3657" s="504"/>
    </row>
    <row r="3658" spans="9:9" x14ac:dyDescent="0.2">
      <c r="I3658" s="504"/>
    </row>
    <row r="3659" spans="9:9" x14ac:dyDescent="0.2">
      <c r="I3659" s="504"/>
    </row>
    <row r="3660" spans="9:9" x14ac:dyDescent="0.2">
      <c r="I3660" s="504"/>
    </row>
    <row r="3661" spans="9:9" x14ac:dyDescent="0.2">
      <c r="I3661" s="504"/>
    </row>
    <row r="3662" spans="9:9" x14ac:dyDescent="0.2">
      <c r="I3662" s="504"/>
    </row>
    <row r="3663" spans="9:9" x14ac:dyDescent="0.2">
      <c r="I3663" s="504"/>
    </row>
    <row r="3664" spans="9:9" x14ac:dyDescent="0.2">
      <c r="I3664" s="504"/>
    </row>
    <row r="3665" spans="9:9" x14ac:dyDescent="0.2">
      <c r="I3665" s="504"/>
    </row>
    <row r="3666" spans="9:9" x14ac:dyDescent="0.2">
      <c r="I3666" s="504"/>
    </row>
    <row r="3667" spans="9:9" x14ac:dyDescent="0.2">
      <c r="I3667" s="504"/>
    </row>
    <row r="3668" spans="9:9" x14ac:dyDescent="0.2">
      <c r="I3668" s="504"/>
    </row>
    <row r="3669" spans="9:9" x14ac:dyDescent="0.2">
      <c r="I3669" s="504"/>
    </row>
    <row r="3670" spans="9:9" x14ac:dyDescent="0.2">
      <c r="I3670" s="504"/>
    </row>
    <row r="3671" spans="9:9" x14ac:dyDescent="0.2">
      <c r="I3671" s="504"/>
    </row>
    <row r="3672" spans="9:9" x14ac:dyDescent="0.2">
      <c r="I3672" s="504"/>
    </row>
    <row r="3673" spans="9:9" x14ac:dyDescent="0.2">
      <c r="I3673" s="504"/>
    </row>
    <row r="3674" spans="9:9" x14ac:dyDescent="0.2">
      <c r="I3674" s="504"/>
    </row>
    <row r="3675" spans="9:9" x14ac:dyDescent="0.2">
      <c r="I3675" s="504"/>
    </row>
    <row r="3676" spans="9:9" x14ac:dyDescent="0.2">
      <c r="I3676" s="504"/>
    </row>
    <row r="3677" spans="9:9" x14ac:dyDescent="0.2">
      <c r="I3677" s="504"/>
    </row>
    <row r="3678" spans="9:9" x14ac:dyDescent="0.2">
      <c r="I3678" s="504"/>
    </row>
    <row r="3679" spans="9:9" x14ac:dyDescent="0.2">
      <c r="I3679" s="504"/>
    </row>
    <row r="3680" spans="9:9" x14ac:dyDescent="0.2">
      <c r="I3680" s="504"/>
    </row>
    <row r="3681" spans="9:9" x14ac:dyDescent="0.2">
      <c r="I3681" s="504"/>
    </row>
    <row r="3682" spans="9:9" x14ac:dyDescent="0.2">
      <c r="I3682" s="504"/>
    </row>
    <row r="3683" spans="9:9" x14ac:dyDescent="0.2">
      <c r="I3683" s="504"/>
    </row>
    <row r="3684" spans="9:9" x14ac:dyDescent="0.2">
      <c r="I3684" s="504"/>
    </row>
    <row r="3685" spans="9:9" x14ac:dyDescent="0.2">
      <c r="I3685" s="504"/>
    </row>
    <row r="3686" spans="9:9" x14ac:dyDescent="0.2">
      <c r="I3686" s="504"/>
    </row>
    <row r="3687" spans="9:9" x14ac:dyDescent="0.2">
      <c r="I3687" s="504"/>
    </row>
    <row r="3688" spans="9:9" x14ac:dyDescent="0.2">
      <c r="I3688" s="504"/>
    </row>
    <row r="3689" spans="9:9" x14ac:dyDescent="0.2">
      <c r="I3689" s="504"/>
    </row>
    <row r="3690" spans="9:9" x14ac:dyDescent="0.2">
      <c r="I3690" s="504"/>
    </row>
    <row r="3691" spans="9:9" x14ac:dyDescent="0.2">
      <c r="I3691" s="504"/>
    </row>
    <row r="3692" spans="9:9" x14ac:dyDescent="0.2">
      <c r="I3692" s="504"/>
    </row>
    <row r="3693" spans="9:9" x14ac:dyDescent="0.2">
      <c r="I3693" s="504"/>
    </row>
    <row r="3694" spans="9:9" x14ac:dyDescent="0.2">
      <c r="I3694" s="504"/>
    </row>
    <row r="3695" spans="9:9" x14ac:dyDescent="0.2">
      <c r="I3695" s="504"/>
    </row>
    <row r="3696" spans="9:9" x14ac:dyDescent="0.2">
      <c r="I3696" s="504"/>
    </row>
    <row r="3697" spans="9:9" x14ac:dyDescent="0.2">
      <c r="I3697" s="504"/>
    </row>
    <row r="3698" spans="9:9" x14ac:dyDescent="0.2">
      <c r="I3698" s="504"/>
    </row>
    <row r="3699" spans="9:9" x14ac:dyDescent="0.2">
      <c r="I3699" s="504"/>
    </row>
    <row r="3700" spans="9:9" x14ac:dyDescent="0.2">
      <c r="I3700" s="504"/>
    </row>
    <row r="3701" spans="9:9" x14ac:dyDescent="0.2">
      <c r="I3701" s="504"/>
    </row>
    <row r="3702" spans="9:9" x14ac:dyDescent="0.2">
      <c r="I3702" s="504"/>
    </row>
    <row r="3703" spans="9:9" x14ac:dyDescent="0.2">
      <c r="I3703" s="504"/>
    </row>
    <row r="3704" spans="9:9" x14ac:dyDescent="0.2">
      <c r="I3704" s="504"/>
    </row>
    <row r="3705" spans="9:9" x14ac:dyDescent="0.2">
      <c r="I3705" s="504"/>
    </row>
    <row r="3706" spans="9:9" x14ac:dyDescent="0.2">
      <c r="I3706" s="504"/>
    </row>
    <row r="3707" spans="9:9" x14ac:dyDescent="0.2">
      <c r="I3707" s="504"/>
    </row>
    <row r="3708" spans="9:9" x14ac:dyDescent="0.2">
      <c r="I3708" s="504"/>
    </row>
    <row r="3709" spans="9:9" x14ac:dyDescent="0.2">
      <c r="I3709" s="504"/>
    </row>
    <row r="3710" spans="9:9" x14ac:dyDescent="0.2">
      <c r="I3710" s="504"/>
    </row>
    <row r="3711" spans="9:9" x14ac:dyDescent="0.2">
      <c r="I3711" s="504"/>
    </row>
    <row r="3712" spans="9:9" x14ac:dyDescent="0.2">
      <c r="I3712" s="504"/>
    </row>
    <row r="3713" spans="9:9" x14ac:dyDescent="0.2">
      <c r="I3713" s="504"/>
    </row>
    <row r="3714" spans="9:9" x14ac:dyDescent="0.2">
      <c r="I3714" s="504"/>
    </row>
    <row r="3715" spans="9:9" x14ac:dyDescent="0.2">
      <c r="I3715" s="504"/>
    </row>
    <row r="3716" spans="9:9" x14ac:dyDescent="0.2">
      <c r="I3716" s="504"/>
    </row>
    <row r="3717" spans="9:9" x14ac:dyDescent="0.2">
      <c r="I3717" s="504"/>
    </row>
    <row r="3718" spans="9:9" x14ac:dyDescent="0.2">
      <c r="I3718" s="504"/>
    </row>
    <row r="3719" spans="9:9" x14ac:dyDescent="0.2">
      <c r="I3719" s="504"/>
    </row>
    <row r="3720" spans="9:9" x14ac:dyDescent="0.2">
      <c r="I3720" s="504"/>
    </row>
    <row r="3721" spans="9:9" x14ac:dyDescent="0.2">
      <c r="I3721" s="504"/>
    </row>
    <row r="3722" spans="9:9" x14ac:dyDescent="0.2">
      <c r="I3722" s="504"/>
    </row>
    <row r="3723" spans="9:9" x14ac:dyDescent="0.2">
      <c r="I3723" s="504"/>
    </row>
    <row r="3724" spans="9:9" x14ac:dyDescent="0.2">
      <c r="I3724" s="504"/>
    </row>
    <row r="3725" spans="9:9" x14ac:dyDescent="0.2">
      <c r="I3725" s="504"/>
    </row>
    <row r="3726" spans="9:9" x14ac:dyDescent="0.2">
      <c r="I3726" s="504"/>
    </row>
    <row r="3727" spans="9:9" x14ac:dyDescent="0.2">
      <c r="I3727" s="504"/>
    </row>
    <row r="3728" spans="9:9" x14ac:dyDescent="0.2">
      <c r="I3728" s="504"/>
    </row>
    <row r="3729" spans="9:9" x14ac:dyDescent="0.2">
      <c r="I3729" s="504"/>
    </row>
    <row r="3730" spans="9:9" x14ac:dyDescent="0.2">
      <c r="I3730" s="504"/>
    </row>
    <row r="3731" spans="9:9" x14ac:dyDescent="0.2">
      <c r="I3731" s="504"/>
    </row>
    <row r="3732" spans="9:9" x14ac:dyDescent="0.2">
      <c r="I3732" s="504"/>
    </row>
    <row r="3733" spans="9:9" x14ac:dyDescent="0.2">
      <c r="I3733" s="504"/>
    </row>
    <row r="3734" spans="9:9" x14ac:dyDescent="0.2">
      <c r="I3734" s="504"/>
    </row>
    <row r="3735" spans="9:9" x14ac:dyDescent="0.2">
      <c r="I3735" s="504"/>
    </row>
    <row r="3736" spans="9:9" x14ac:dyDescent="0.2">
      <c r="I3736" s="504"/>
    </row>
    <row r="3737" spans="9:9" x14ac:dyDescent="0.2">
      <c r="I3737" s="504"/>
    </row>
    <row r="3738" spans="9:9" x14ac:dyDescent="0.2">
      <c r="I3738" s="504"/>
    </row>
    <row r="3739" spans="9:9" x14ac:dyDescent="0.2">
      <c r="I3739" s="504"/>
    </row>
    <row r="3740" spans="9:9" x14ac:dyDescent="0.2">
      <c r="I3740" s="504"/>
    </row>
    <row r="3741" spans="9:9" x14ac:dyDescent="0.2">
      <c r="I3741" s="504"/>
    </row>
    <row r="3742" spans="9:9" x14ac:dyDescent="0.2">
      <c r="I3742" s="504"/>
    </row>
    <row r="3743" spans="9:9" x14ac:dyDescent="0.2">
      <c r="I3743" s="504"/>
    </row>
    <row r="3744" spans="9:9" x14ac:dyDescent="0.2">
      <c r="I3744" s="504"/>
    </row>
    <row r="3745" spans="9:9" x14ac:dyDescent="0.2">
      <c r="I3745" s="504"/>
    </row>
    <row r="3746" spans="9:9" x14ac:dyDescent="0.2">
      <c r="I3746" s="504"/>
    </row>
    <row r="3747" spans="9:9" x14ac:dyDescent="0.2">
      <c r="I3747" s="504"/>
    </row>
    <row r="3748" spans="9:9" x14ac:dyDescent="0.2">
      <c r="I3748" s="504"/>
    </row>
    <row r="3749" spans="9:9" x14ac:dyDescent="0.2">
      <c r="I3749" s="504"/>
    </row>
    <row r="3750" spans="9:9" x14ac:dyDescent="0.2">
      <c r="I3750" s="504"/>
    </row>
    <row r="3751" spans="9:9" x14ac:dyDescent="0.2">
      <c r="I3751" s="504"/>
    </row>
    <row r="3752" spans="9:9" x14ac:dyDescent="0.2">
      <c r="I3752" s="504"/>
    </row>
    <row r="3753" spans="9:9" x14ac:dyDescent="0.2">
      <c r="I3753" s="504"/>
    </row>
    <row r="3754" spans="9:9" x14ac:dyDescent="0.2">
      <c r="I3754" s="504"/>
    </row>
    <row r="3755" spans="9:9" x14ac:dyDescent="0.2">
      <c r="I3755" s="504"/>
    </row>
    <row r="3756" spans="9:9" x14ac:dyDescent="0.2">
      <c r="I3756" s="504"/>
    </row>
    <row r="3757" spans="9:9" x14ac:dyDescent="0.2">
      <c r="I3757" s="504"/>
    </row>
    <row r="3758" spans="9:9" x14ac:dyDescent="0.2">
      <c r="I3758" s="504"/>
    </row>
    <row r="3759" spans="9:9" x14ac:dyDescent="0.2">
      <c r="I3759" s="504"/>
    </row>
    <row r="3760" spans="9:9" x14ac:dyDescent="0.2">
      <c r="I3760" s="504"/>
    </row>
    <row r="3761" spans="9:9" x14ac:dyDescent="0.2">
      <c r="I3761" s="504"/>
    </row>
    <row r="3762" spans="9:9" x14ac:dyDescent="0.2">
      <c r="I3762" s="504"/>
    </row>
    <row r="3763" spans="9:9" x14ac:dyDescent="0.2">
      <c r="I3763" s="504"/>
    </row>
    <row r="3764" spans="9:9" x14ac:dyDescent="0.2">
      <c r="I3764" s="504"/>
    </row>
    <row r="3765" spans="9:9" x14ac:dyDescent="0.2">
      <c r="I3765" s="504"/>
    </row>
    <row r="3766" spans="9:9" x14ac:dyDescent="0.2">
      <c r="I3766" s="504"/>
    </row>
    <row r="3767" spans="9:9" x14ac:dyDescent="0.2">
      <c r="I3767" s="504"/>
    </row>
    <row r="3768" spans="9:9" x14ac:dyDescent="0.2">
      <c r="I3768" s="504"/>
    </row>
    <row r="3769" spans="9:9" x14ac:dyDescent="0.2">
      <c r="I3769" s="504"/>
    </row>
    <row r="3770" spans="9:9" x14ac:dyDescent="0.2">
      <c r="I3770" s="504"/>
    </row>
    <row r="3771" spans="9:9" x14ac:dyDescent="0.2">
      <c r="I3771" s="504"/>
    </row>
    <row r="3772" spans="9:9" x14ac:dyDescent="0.2">
      <c r="I3772" s="504"/>
    </row>
    <row r="3773" spans="9:9" x14ac:dyDescent="0.2">
      <c r="I3773" s="504"/>
    </row>
    <row r="3774" spans="9:9" x14ac:dyDescent="0.2">
      <c r="I3774" s="504"/>
    </row>
    <row r="3775" spans="9:9" x14ac:dyDescent="0.2">
      <c r="I3775" s="504"/>
    </row>
    <row r="3776" spans="9:9" x14ac:dyDescent="0.2">
      <c r="I3776" s="504"/>
    </row>
    <row r="3777" spans="9:9" x14ac:dyDescent="0.2">
      <c r="I3777" s="504"/>
    </row>
    <row r="3778" spans="9:9" x14ac:dyDescent="0.2">
      <c r="I3778" s="504"/>
    </row>
    <row r="3779" spans="9:9" x14ac:dyDescent="0.2">
      <c r="I3779" s="504"/>
    </row>
    <row r="3780" spans="9:9" x14ac:dyDescent="0.2">
      <c r="I3780" s="504"/>
    </row>
    <row r="3781" spans="9:9" x14ac:dyDescent="0.2">
      <c r="I3781" s="504"/>
    </row>
    <row r="3782" spans="9:9" x14ac:dyDescent="0.2">
      <c r="I3782" s="504"/>
    </row>
    <row r="3783" spans="9:9" x14ac:dyDescent="0.2">
      <c r="I3783" s="504"/>
    </row>
    <row r="3784" spans="9:9" x14ac:dyDescent="0.2">
      <c r="I3784" s="504"/>
    </row>
    <row r="3785" spans="9:9" x14ac:dyDescent="0.2">
      <c r="I3785" s="504"/>
    </row>
    <row r="3786" spans="9:9" x14ac:dyDescent="0.2">
      <c r="I3786" s="504"/>
    </row>
    <row r="3787" spans="9:9" x14ac:dyDescent="0.2">
      <c r="I3787" s="504"/>
    </row>
    <row r="3788" spans="9:9" x14ac:dyDescent="0.2">
      <c r="I3788" s="504"/>
    </row>
    <row r="3789" spans="9:9" x14ac:dyDescent="0.2">
      <c r="I3789" s="504"/>
    </row>
    <row r="3790" spans="9:9" x14ac:dyDescent="0.2">
      <c r="I3790" s="504"/>
    </row>
    <row r="3791" spans="9:9" x14ac:dyDescent="0.2">
      <c r="I3791" s="504"/>
    </row>
    <row r="3792" spans="9:9" x14ac:dyDescent="0.2">
      <c r="I3792" s="504"/>
    </row>
    <row r="3793" spans="9:9" x14ac:dyDescent="0.2">
      <c r="I3793" s="504"/>
    </row>
    <row r="3794" spans="9:9" x14ac:dyDescent="0.2">
      <c r="I3794" s="504"/>
    </row>
    <row r="3795" spans="9:9" x14ac:dyDescent="0.2">
      <c r="I3795" s="504"/>
    </row>
    <row r="3796" spans="9:9" x14ac:dyDescent="0.2">
      <c r="I3796" s="504"/>
    </row>
    <row r="3797" spans="9:9" x14ac:dyDescent="0.2">
      <c r="I3797" s="504"/>
    </row>
    <row r="3798" spans="9:9" x14ac:dyDescent="0.2">
      <c r="I3798" s="504"/>
    </row>
    <row r="3799" spans="9:9" x14ac:dyDescent="0.2">
      <c r="I3799" s="504"/>
    </row>
    <row r="3800" spans="9:9" x14ac:dyDescent="0.2">
      <c r="I3800" s="504"/>
    </row>
    <row r="3801" spans="9:9" x14ac:dyDescent="0.2">
      <c r="I3801" s="504"/>
    </row>
    <row r="3802" spans="9:9" x14ac:dyDescent="0.2">
      <c r="I3802" s="504"/>
    </row>
    <row r="3803" spans="9:9" x14ac:dyDescent="0.2">
      <c r="I3803" s="504"/>
    </row>
    <row r="3804" spans="9:9" x14ac:dyDescent="0.2">
      <c r="I3804" s="504"/>
    </row>
    <row r="3805" spans="9:9" x14ac:dyDescent="0.2">
      <c r="I3805" s="504"/>
    </row>
    <row r="3806" spans="9:9" x14ac:dyDescent="0.2">
      <c r="I3806" s="504"/>
    </row>
    <row r="3807" spans="9:9" x14ac:dyDescent="0.2">
      <c r="I3807" s="504"/>
    </row>
    <row r="3808" spans="9:9" x14ac:dyDescent="0.2">
      <c r="I3808" s="504"/>
    </row>
    <row r="3809" spans="9:9" x14ac:dyDescent="0.2">
      <c r="I3809" s="504"/>
    </row>
    <row r="3810" spans="9:9" x14ac:dyDescent="0.2">
      <c r="I3810" s="504"/>
    </row>
    <row r="3811" spans="9:9" x14ac:dyDescent="0.2">
      <c r="I3811" s="504"/>
    </row>
    <row r="3812" spans="9:9" x14ac:dyDescent="0.2">
      <c r="I3812" s="504"/>
    </row>
    <row r="3813" spans="9:9" x14ac:dyDescent="0.2">
      <c r="I3813" s="504"/>
    </row>
    <row r="3814" spans="9:9" x14ac:dyDescent="0.2">
      <c r="I3814" s="504"/>
    </row>
    <row r="3815" spans="9:9" x14ac:dyDescent="0.2">
      <c r="I3815" s="504"/>
    </row>
    <row r="3816" spans="9:9" x14ac:dyDescent="0.2">
      <c r="I3816" s="504"/>
    </row>
    <row r="3817" spans="9:9" x14ac:dyDescent="0.2">
      <c r="I3817" s="504"/>
    </row>
    <row r="3818" spans="9:9" x14ac:dyDescent="0.2">
      <c r="I3818" s="504"/>
    </row>
    <row r="3819" spans="9:9" x14ac:dyDescent="0.2">
      <c r="I3819" s="504"/>
    </row>
    <row r="3820" spans="9:9" x14ac:dyDescent="0.2">
      <c r="I3820" s="504"/>
    </row>
    <row r="3821" spans="9:9" x14ac:dyDescent="0.2">
      <c r="I3821" s="504"/>
    </row>
    <row r="3822" spans="9:9" x14ac:dyDescent="0.2">
      <c r="I3822" s="504"/>
    </row>
    <row r="3823" spans="9:9" x14ac:dyDescent="0.2">
      <c r="I3823" s="504"/>
    </row>
    <row r="3824" spans="9:9" x14ac:dyDescent="0.2">
      <c r="I3824" s="504"/>
    </row>
    <row r="3825" spans="9:9" x14ac:dyDescent="0.2">
      <c r="I3825" s="504"/>
    </row>
    <row r="3826" spans="9:9" x14ac:dyDescent="0.2">
      <c r="I3826" s="504"/>
    </row>
    <row r="3827" spans="9:9" x14ac:dyDescent="0.2">
      <c r="I3827" s="504"/>
    </row>
    <row r="3828" spans="9:9" x14ac:dyDescent="0.2">
      <c r="I3828" s="504"/>
    </row>
    <row r="3829" spans="9:9" x14ac:dyDescent="0.2">
      <c r="I3829" s="504"/>
    </row>
    <row r="3830" spans="9:9" x14ac:dyDescent="0.2">
      <c r="I3830" s="504"/>
    </row>
    <row r="3831" spans="9:9" x14ac:dyDescent="0.2">
      <c r="I3831" s="504"/>
    </row>
    <row r="3832" spans="9:9" x14ac:dyDescent="0.2">
      <c r="I3832" s="504"/>
    </row>
    <row r="3833" spans="9:9" x14ac:dyDescent="0.2">
      <c r="I3833" s="504"/>
    </row>
    <row r="3834" spans="9:9" x14ac:dyDescent="0.2">
      <c r="I3834" s="504"/>
    </row>
    <row r="3835" spans="9:9" x14ac:dyDescent="0.2">
      <c r="I3835" s="504"/>
    </row>
    <row r="3836" spans="9:9" x14ac:dyDescent="0.2">
      <c r="I3836" s="504"/>
    </row>
    <row r="3837" spans="9:9" x14ac:dyDescent="0.2">
      <c r="I3837" s="504"/>
    </row>
    <row r="3838" spans="9:9" x14ac:dyDescent="0.2">
      <c r="I3838" s="504"/>
    </row>
    <row r="3839" spans="9:9" x14ac:dyDescent="0.2">
      <c r="I3839" s="504"/>
    </row>
    <row r="3840" spans="9:9" x14ac:dyDescent="0.2">
      <c r="I3840" s="504"/>
    </row>
    <row r="3841" spans="9:9" x14ac:dyDescent="0.2">
      <c r="I3841" s="504"/>
    </row>
    <row r="3842" spans="9:9" x14ac:dyDescent="0.2">
      <c r="I3842" s="504"/>
    </row>
    <row r="3843" spans="9:9" x14ac:dyDescent="0.2">
      <c r="I3843" s="504"/>
    </row>
    <row r="3844" spans="9:9" x14ac:dyDescent="0.2">
      <c r="I3844" s="504"/>
    </row>
    <row r="3845" spans="9:9" x14ac:dyDescent="0.2">
      <c r="I3845" s="504"/>
    </row>
    <row r="3846" spans="9:9" x14ac:dyDescent="0.2">
      <c r="I3846" s="504"/>
    </row>
    <row r="3847" spans="9:9" x14ac:dyDescent="0.2">
      <c r="I3847" s="504"/>
    </row>
    <row r="3848" spans="9:9" x14ac:dyDescent="0.2">
      <c r="I3848" s="504"/>
    </row>
    <row r="3849" spans="9:9" x14ac:dyDescent="0.2">
      <c r="I3849" s="504"/>
    </row>
    <row r="3850" spans="9:9" x14ac:dyDescent="0.2">
      <c r="I3850" s="504"/>
    </row>
    <row r="3851" spans="9:9" x14ac:dyDescent="0.2">
      <c r="I3851" s="504"/>
    </row>
    <row r="3852" spans="9:9" x14ac:dyDescent="0.2">
      <c r="I3852" s="504"/>
    </row>
    <row r="3853" spans="9:9" x14ac:dyDescent="0.2">
      <c r="I3853" s="504"/>
    </row>
    <row r="3854" spans="9:9" x14ac:dyDescent="0.2">
      <c r="I3854" s="504"/>
    </row>
    <row r="3855" spans="9:9" x14ac:dyDescent="0.2">
      <c r="I3855" s="504"/>
    </row>
    <row r="3856" spans="9:9" x14ac:dyDescent="0.2">
      <c r="I3856" s="504"/>
    </row>
    <row r="3857" spans="9:9" x14ac:dyDescent="0.2">
      <c r="I3857" s="504"/>
    </row>
    <row r="3858" spans="9:9" x14ac:dyDescent="0.2">
      <c r="I3858" s="504"/>
    </row>
    <row r="3859" spans="9:9" x14ac:dyDescent="0.2">
      <c r="I3859" s="504"/>
    </row>
    <row r="3860" spans="9:9" x14ac:dyDescent="0.2">
      <c r="I3860" s="504"/>
    </row>
    <row r="3861" spans="9:9" x14ac:dyDescent="0.2">
      <c r="I3861" s="504"/>
    </row>
    <row r="3862" spans="9:9" x14ac:dyDescent="0.2">
      <c r="I3862" s="504"/>
    </row>
    <row r="3863" spans="9:9" x14ac:dyDescent="0.2">
      <c r="I3863" s="504"/>
    </row>
    <row r="3864" spans="9:9" x14ac:dyDescent="0.2">
      <c r="I3864" s="504"/>
    </row>
    <row r="3865" spans="9:9" x14ac:dyDescent="0.2">
      <c r="I3865" s="504"/>
    </row>
    <row r="3866" spans="9:9" x14ac:dyDescent="0.2">
      <c r="I3866" s="504"/>
    </row>
    <row r="3867" spans="9:9" x14ac:dyDescent="0.2">
      <c r="I3867" s="504"/>
    </row>
    <row r="3868" spans="9:9" x14ac:dyDescent="0.2">
      <c r="I3868" s="504"/>
    </row>
    <row r="3869" spans="9:9" x14ac:dyDescent="0.2">
      <c r="I3869" s="504"/>
    </row>
    <row r="3870" spans="9:9" x14ac:dyDescent="0.2">
      <c r="I3870" s="504"/>
    </row>
    <row r="3871" spans="9:9" x14ac:dyDescent="0.2">
      <c r="I3871" s="504"/>
    </row>
    <row r="3872" spans="9:9" x14ac:dyDescent="0.2">
      <c r="I3872" s="504"/>
    </row>
    <row r="3873" spans="9:9" x14ac:dyDescent="0.2">
      <c r="I3873" s="504"/>
    </row>
    <row r="3874" spans="9:9" x14ac:dyDescent="0.2">
      <c r="I3874" s="504"/>
    </row>
    <row r="3875" spans="9:9" x14ac:dyDescent="0.2">
      <c r="I3875" s="504"/>
    </row>
    <row r="3876" spans="9:9" x14ac:dyDescent="0.2">
      <c r="I3876" s="504"/>
    </row>
    <row r="3877" spans="9:9" x14ac:dyDescent="0.2">
      <c r="I3877" s="504"/>
    </row>
    <row r="3878" spans="9:9" x14ac:dyDescent="0.2">
      <c r="I3878" s="504"/>
    </row>
    <row r="3879" spans="9:9" x14ac:dyDescent="0.2">
      <c r="I3879" s="504"/>
    </row>
    <row r="3880" spans="9:9" x14ac:dyDescent="0.2">
      <c r="I3880" s="504"/>
    </row>
    <row r="3881" spans="9:9" x14ac:dyDescent="0.2">
      <c r="I3881" s="504"/>
    </row>
    <row r="3882" spans="9:9" x14ac:dyDescent="0.2">
      <c r="I3882" s="504"/>
    </row>
    <row r="3883" spans="9:9" x14ac:dyDescent="0.2">
      <c r="I3883" s="504"/>
    </row>
    <row r="3884" spans="9:9" x14ac:dyDescent="0.2">
      <c r="I3884" s="504"/>
    </row>
    <row r="3885" spans="9:9" x14ac:dyDescent="0.2">
      <c r="I3885" s="504"/>
    </row>
    <row r="3886" spans="9:9" x14ac:dyDescent="0.2">
      <c r="I3886" s="504"/>
    </row>
    <row r="3887" spans="9:9" x14ac:dyDescent="0.2">
      <c r="I3887" s="504"/>
    </row>
    <row r="3888" spans="9:9" x14ac:dyDescent="0.2">
      <c r="I3888" s="504"/>
    </row>
    <row r="3889" spans="9:9" x14ac:dyDescent="0.2">
      <c r="I3889" s="504"/>
    </row>
    <row r="3890" spans="9:9" x14ac:dyDescent="0.2">
      <c r="I3890" s="504"/>
    </row>
    <row r="3891" spans="9:9" x14ac:dyDescent="0.2">
      <c r="I3891" s="504"/>
    </row>
    <row r="3892" spans="9:9" x14ac:dyDescent="0.2">
      <c r="I3892" s="504"/>
    </row>
    <row r="3893" spans="9:9" x14ac:dyDescent="0.2">
      <c r="I3893" s="504"/>
    </row>
    <row r="3894" spans="9:9" x14ac:dyDescent="0.2">
      <c r="I3894" s="504"/>
    </row>
    <row r="3895" spans="9:9" x14ac:dyDescent="0.2">
      <c r="I3895" s="504"/>
    </row>
    <row r="3896" spans="9:9" x14ac:dyDescent="0.2">
      <c r="I3896" s="504"/>
    </row>
    <row r="3897" spans="9:9" x14ac:dyDescent="0.2">
      <c r="I3897" s="504"/>
    </row>
    <row r="3898" spans="9:9" x14ac:dyDescent="0.2">
      <c r="I3898" s="504"/>
    </row>
    <row r="3899" spans="9:9" x14ac:dyDescent="0.2">
      <c r="I3899" s="504"/>
    </row>
    <row r="3900" spans="9:9" x14ac:dyDescent="0.2">
      <c r="I3900" s="504"/>
    </row>
    <row r="3901" spans="9:9" x14ac:dyDescent="0.2">
      <c r="I3901" s="504"/>
    </row>
    <row r="3902" spans="9:9" x14ac:dyDescent="0.2">
      <c r="I3902" s="504"/>
    </row>
    <row r="3903" spans="9:9" x14ac:dyDescent="0.2">
      <c r="I3903" s="504"/>
    </row>
    <row r="3904" spans="9:9" x14ac:dyDescent="0.2">
      <c r="I3904" s="504"/>
    </row>
    <row r="3905" spans="9:9" x14ac:dyDescent="0.2">
      <c r="I3905" s="504"/>
    </row>
    <row r="3906" spans="9:9" x14ac:dyDescent="0.2">
      <c r="I3906" s="504"/>
    </row>
    <row r="3907" spans="9:9" x14ac:dyDescent="0.2">
      <c r="I3907" s="504"/>
    </row>
    <row r="3908" spans="9:9" x14ac:dyDescent="0.2">
      <c r="I3908" s="504"/>
    </row>
    <row r="3909" spans="9:9" x14ac:dyDescent="0.2">
      <c r="I3909" s="504"/>
    </row>
    <row r="3910" spans="9:9" x14ac:dyDescent="0.2">
      <c r="I3910" s="504"/>
    </row>
    <row r="3911" spans="9:9" x14ac:dyDescent="0.2">
      <c r="I3911" s="504"/>
    </row>
    <row r="3912" spans="9:9" x14ac:dyDescent="0.2">
      <c r="I3912" s="504"/>
    </row>
    <row r="3913" spans="9:9" x14ac:dyDescent="0.2">
      <c r="I3913" s="504"/>
    </row>
    <row r="3914" spans="9:9" x14ac:dyDescent="0.2">
      <c r="I3914" s="504"/>
    </row>
    <row r="3915" spans="9:9" x14ac:dyDescent="0.2">
      <c r="I3915" s="504"/>
    </row>
    <row r="3916" spans="9:9" x14ac:dyDescent="0.2">
      <c r="I3916" s="504"/>
    </row>
    <row r="3917" spans="9:9" x14ac:dyDescent="0.2">
      <c r="I3917" s="504"/>
    </row>
    <row r="3918" spans="9:9" x14ac:dyDescent="0.2">
      <c r="I3918" s="504"/>
    </row>
    <row r="3919" spans="9:9" x14ac:dyDescent="0.2">
      <c r="I3919" s="504"/>
    </row>
    <row r="3920" spans="9:9" x14ac:dyDescent="0.2">
      <c r="I3920" s="504"/>
    </row>
    <row r="3921" spans="9:9" x14ac:dyDescent="0.2">
      <c r="I3921" s="504"/>
    </row>
    <row r="3922" spans="9:9" x14ac:dyDescent="0.2">
      <c r="I3922" s="504"/>
    </row>
    <row r="3923" spans="9:9" x14ac:dyDescent="0.2">
      <c r="I3923" s="504"/>
    </row>
    <row r="3924" spans="9:9" x14ac:dyDescent="0.2">
      <c r="I3924" s="504"/>
    </row>
    <row r="3925" spans="9:9" x14ac:dyDescent="0.2">
      <c r="I3925" s="504"/>
    </row>
    <row r="3926" spans="9:9" x14ac:dyDescent="0.2">
      <c r="I3926" s="504"/>
    </row>
    <row r="3927" spans="9:9" x14ac:dyDescent="0.2">
      <c r="I3927" s="504"/>
    </row>
    <row r="3928" spans="9:9" x14ac:dyDescent="0.2">
      <c r="I3928" s="504"/>
    </row>
    <row r="3929" spans="9:9" x14ac:dyDescent="0.2">
      <c r="I3929" s="504"/>
    </row>
    <row r="3930" spans="9:9" x14ac:dyDescent="0.2">
      <c r="I3930" s="504"/>
    </row>
    <row r="3931" spans="9:9" x14ac:dyDescent="0.2">
      <c r="I3931" s="504"/>
    </row>
    <row r="3932" spans="9:9" x14ac:dyDescent="0.2">
      <c r="I3932" s="504"/>
    </row>
    <row r="3933" spans="9:9" x14ac:dyDescent="0.2">
      <c r="I3933" s="504"/>
    </row>
    <row r="3934" spans="9:9" x14ac:dyDescent="0.2">
      <c r="I3934" s="504"/>
    </row>
    <row r="3935" spans="9:9" x14ac:dyDescent="0.2">
      <c r="I3935" s="504"/>
    </row>
    <row r="3936" spans="9:9" x14ac:dyDescent="0.2">
      <c r="I3936" s="504"/>
    </row>
    <row r="3937" spans="9:9" x14ac:dyDescent="0.2">
      <c r="I3937" s="504"/>
    </row>
    <row r="3938" spans="9:9" x14ac:dyDescent="0.2">
      <c r="I3938" s="504"/>
    </row>
    <row r="3939" spans="9:9" x14ac:dyDescent="0.2">
      <c r="I3939" s="504"/>
    </row>
    <row r="3940" spans="9:9" x14ac:dyDescent="0.2">
      <c r="I3940" s="504"/>
    </row>
    <row r="3941" spans="9:9" x14ac:dyDescent="0.2">
      <c r="I3941" s="504"/>
    </row>
    <row r="3942" spans="9:9" x14ac:dyDescent="0.2">
      <c r="I3942" s="504"/>
    </row>
    <row r="3943" spans="9:9" x14ac:dyDescent="0.2">
      <c r="I3943" s="504"/>
    </row>
    <row r="3944" spans="9:9" x14ac:dyDescent="0.2">
      <c r="I3944" s="504"/>
    </row>
    <row r="3945" spans="9:9" x14ac:dyDescent="0.2">
      <c r="I3945" s="504"/>
    </row>
    <row r="3946" spans="9:9" x14ac:dyDescent="0.2">
      <c r="I3946" s="504"/>
    </row>
    <row r="3947" spans="9:9" x14ac:dyDescent="0.2">
      <c r="I3947" s="504"/>
    </row>
    <row r="3948" spans="9:9" x14ac:dyDescent="0.2">
      <c r="I3948" s="504"/>
    </row>
    <row r="3949" spans="9:9" x14ac:dyDescent="0.2">
      <c r="I3949" s="504"/>
    </row>
    <row r="3950" spans="9:9" x14ac:dyDescent="0.2">
      <c r="I3950" s="504"/>
    </row>
    <row r="3951" spans="9:9" x14ac:dyDescent="0.2">
      <c r="I3951" s="504"/>
    </row>
    <row r="3952" spans="9:9" x14ac:dyDescent="0.2">
      <c r="I3952" s="504"/>
    </row>
    <row r="3953" spans="9:9" x14ac:dyDescent="0.2">
      <c r="I3953" s="504"/>
    </row>
    <row r="3954" spans="9:9" x14ac:dyDescent="0.2">
      <c r="I3954" s="504"/>
    </row>
    <row r="3955" spans="9:9" x14ac:dyDescent="0.2">
      <c r="I3955" s="504"/>
    </row>
    <row r="3956" spans="9:9" x14ac:dyDescent="0.2">
      <c r="I3956" s="504"/>
    </row>
    <row r="3957" spans="9:9" x14ac:dyDescent="0.2">
      <c r="I3957" s="504"/>
    </row>
    <row r="3958" spans="9:9" x14ac:dyDescent="0.2">
      <c r="I3958" s="504"/>
    </row>
    <row r="3959" spans="9:9" x14ac:dyDescent="0.2">
      <c r="I3959" s="504"/>
    </row>
    <row r="3960" spans="9:9" x14ac:dyDescent="0.2">
      <c r="I3960" s="504"/>
    </row>
    <row r="3961" spans="9:9" x14ac:dyDescent="0.2">
      <c r="I3961" s="504"/>
    </row>
    <row r="3962" spans="9:9" x14ac:dyDescent="0.2">
      <c r="I3962" s="504"/>
    </row>
    <row r="3963" spans="9:9" x14ac:dyDescent="0.2">
      <c r="I3963" s="504"/>
    </row>
    <row r="3964" spans="9:9" x14ac:dyDescent="0.2">
      <c r="I3964" s="504"/>
    </row>
    <row r="3965" spans="9:9" x14ac:dyDescent="0.2">
      <c r="I3965" s="504"/>
    </row>
    <row r="3966" spans="9:9" x14ac:dyDescent="0.2">
      <c r="I3966" s="504"/>
    </row>
    <row r="3967" spans="9:9" x14ac:dyDescent="0.2">
      <c r="I3967" s="504"/>
    </row>
    <row r="3968" spans="9:9" x14ac:dyDescent="0.2">
      <c r="I3968" s="504"/>
    </row>
    <row r="3969" spans="9:9" x14ac:dyDescent="0.2">
      <c r="I3969" s="504"/>
    </row>
    <row r="3970" spans="9:9" x14ac:dyDescent="0.2">
      <c r="I3970" s="504"/>
    </row>
    <row r="3971" spans="9:9" x14ac:dyDescent="0.2">
      <c r="I3971" s="504"/>
    </row>
    <row r="3972" spans="9:9" x14ac:dyDescent="0.2">
      <c r="I3972" s="504"/>
    </row>
    <row r="3973" spans="9:9" x14ac:dyDescent="0.2">
      <c r="I3973" s="504"/>
    </row>
    <row r="3974" spans="9:9" x14ac:dyDescent="0.2">
      <c r="I3974" s="504"/>
    </row>
    <row r="3975" spans="9:9" x14ac:dyDescent="0.2">
      <c r="I3975" s="504"/>
    </row>
    <row r="3976" spans="9:9" x14ac:dyDescent="0.2">
      <c r="I3976" s="504"/>
    </row>
    <row r="3977" spans="9:9" x14ac:dyDescent="0.2">
      <c r="I3977" s="504"/>
    </row>
    <row r="3978" spans="9:9" x14ac:dyDescent="0.2">
      <c r="I3978" s="504"/>
    </row>
    <row r="3979" spans="9:9" x14ac:dyDescent="0.2">
      <c r="I3979" s="504"/>
    </row>
    <row r="3980" spans="9:9" x14ac:dyDescent="0.2">
      <c r="I3980" s="504"/>
    </row>
    <row r="3981" spans="9:9" x14ac:dyDescent="0.2">
      <c r="I3981" s="504"/>
    </row>
    <row r="3982" spans="9:9" x14ac:dyDescent="0.2">
      <c r="I3982" s="504"/>
    </row>
    <row r="3983" spans="9:9" x14ac:dyDescent="0.2">
      <c r="I3983" s="504"/>
    </row>
    <row r="3984" spans="9:9" x14ac:dyDescent="0.2">
      <c r="I3984" s="504"/>
    </row>
    <row r="3985" spans="9:9" x14ac:dyDescent="0.2">
      <c r="I3985" s="504"/>
    </row>
    <row r="3986" spans="9:9" x14ac:dyDescent="0.2">
      <c r="I3986" s="504"/>
    </row>
    <row r="3987" spans="9:9" x14ac:dyDescent="0.2">
      <c r="I3987" s="504"/>
    </row>
    <row r="3988" spans="9:9" x14ac:dyDescent="0.2">
      <c r="I3988" s="504"/>
    </row>
    <row r="3989" spans="9:9" x14ac:dyDescent="0.2">
      <c r="I3989" s="504"/>
    </row>
    <row r="3990" spans="9:9" x14ac:dyDescent="0.2">
      <c r="I3990" s="504"/>
    </row>
    <row r="3991" spans="9:9" x14ac:dyDescent="0.2">
      <c r="I3991" s="504"/>
    </row>
    <row r="3992" spans="9:9" x14ac:dyDescent="0.2">
      <c r="I3992" s="504"/>
    </row>
    <row r="3993" spans="9:9" x14ac:dyDescent="0.2">
      <c r="I3993" s="504"/>
    </row>
    <row r="3994" spans="9:9" x14ac:dyDescent="0.2">
      <c r="I3994" s="504"/>
    </row>
    <row r="3995" spans="9:9" x14ac:dyDescent="0.2">
      <c r="I3995" s="504"/>
    </row>
    <row r="3996" spans="9:9" x14ac:dyDescent="0.2">
      <c r="I3996" s="504"/>
    </row>
    <row r="3997" spans="9:9" x14ac:dyDescent="0.2">
      <c r="I3997" s="504"/>
    </row>
    <row r="3998" spans="9:9" x14ac:dyDescent="0.2">
      <c r="I3998" s="504"/>
    </row>
    <row r="3999" spans="9:9" x14ac:dyDescent="0.2">
      <c r="I3999" s="504"/>
    </row>
    <row r="4000" spans="9:9" x14ac:dyDescent="0.2">
      <c r="I4000" s="504"/>
    </row>
    <row r="4001" spans="9:9" x14ac:dyDescent="0.2">
      <c r="I4001" s="504"/>
    </row>
    <row r="4002" spans="9:9" x14ac:dyDescent="0.2">
      <c r="I4002" s="504"/>
    </row>
    <row r="4003" spans="9:9" x14ac:dyDescent="0.2">
      <c r="I4003" s="504"/>
    </row>
    <row r="4004" spans="9:9" x14ac:dyDescent="0.2">
      <c r="I4004" s="504"/>
    </row>
    <row r="4005" spans="9:9" x14ac:dyDescent="0.2">
      <c r="I4005" s="504"/>
    </row>
    <row r="4006" spans="9:9" x14ac:dyDescent="0.2">
      <c r="I4006" s="504"/>
    </row>
    <row r="4007" spans="9:9" x14ac:dyDescent="0.2">
      <c r="I4007" s="504"/>
    </row>
    <row r="4008" spans="9:9" x14ac:dyDescent="0.2">
      <c r="I4008" s="504"/>
    </row>
    <row r="4009" spans="9:9" x14ac:dyDescent="0.2">
      <c r="I4009" s="504"/>
    </row>
    <row r="4010" spans="9:9" x14ac:dyDescent="0.2">
      <c r="I4010" s="504"/>
    </row>
    <row r="4011" spans="9:9" x14ac:dyDescent="0.2">
      <c r="I4011" s="504"/>
    </row>
    <row r="4012" spans="9:9" x14ac:dyDescent="0.2">
      <c r="I4012" s="504"/>
    </row>
    <row r="4013" spans="9:9" x14ac:dyDescent="0.2">
      <c r="I4013" s="504"/>
    </row>
    <row r="4014" spans="9:9" x14ac:dyDescent="0.2">
      <c r="I4014" s="504"/>
    </row>
    <row r="4015" spans="9:9" x14ac:dyDescent="0.2">
      <c r="I4015" s="504"/>
    </row>
    <row r="4016" spans="9:9" x14ac:dyDescent="0.2">
      <c r="I4016" s="504"/>
    </row>
    <row r="4017" spans="9:9" x14ac:dyDescent="0.2">
      <c r="I4017" s="504"/>
    </row>
    <row r="4018" spans="9:9" x14ac:dyDescent="0.2">
      <c r="I4018" s="504"/>
    </row>
    <row r="4019" spans="9:9" x14ac:dyDescent="0.2">
      <c r="I4019" s="504"/>
    </row>
    <row r="4020" spans="9:9" x14ac:dyDescent="0.2">
      <c r="I4020" s="504"/>
    </row>
    <row r="4021" spans="9:9" x14ac:dyDescent="0.2">
      <c r="I4021" s="504"/>
    </row>
    <row r="4022" spans="9:9" x14ac:dyDescent="0.2">
      <c r="I4022" s="504"/>
    </row>
    <row r="4023" spans="9:9" x14ac:dyDescent="0.2">
      <c r="I4023" s="504"/>
    </row>
    <row r="4024" spans="9:9" x14ac:dyDescent="0.2">
      <c r="I4024" s="504"/>
    </row>
    <row r="4025" spans="9:9" x14ac:dyDescent="0.2">
      <c r="I4025" s="504"/>
    </row>
    <row r="4026" spans="9:9" x14ac:dyDescent="0.2">
      <c r="I4026" s="504"/>
    </row>
    <row r="4027" spans="9:9" x14ac:dyDescent="0.2">
      <c r="I4027" s="504"/>
    </row>
    <row r="4028" spans="9:9" x14ac:dyDescent="0.2">
      <c r="I4028" s="504"/>
    </row>
    <row r="4029" spans="9:9" x14ac:dyDescent="0.2">
      <c r="I4029" s="504"/>
    </row>
    <row r="4030" spans="9:9" x14ac:dyDescent="0.2">
      <c r="I4030" s="504"/>
    </row>
    <row r="4031" spans="9:9" x14ac:dyDescent="0.2">
      <c r="I4031" s="504"/>
    </row>
    <row r="4032" spans="9:9" x14ac:dyDescent="0.2">
      <c r="I4032" s="504"/>
    </row>
    <row r="4033" spans="9:9" x14ac:dyDescent="0.2">
      <c r="I4033" s="504"/>
    </row>
    <row r="4034" spans="9:9" x14ac:dyDescent="0.2">
      <c r="I4034" s="504"/>
    </row>
    <row r="4035" spans="9:9" x14ac:dyDescent="0.2">
      <c r="I4035" s="504"/>
    </row>
    <row r="4036" spans="9:9" x14ac:dyDescent="0.2">
      <c r="I4036" s="504"/>
    </row>
    <row r="4037" spans="9:9" x14ac:dyDescent="0.2">
      <c r="I4037" s="504"/>
    </row>
    <row r="4038" spans="9:9" x14ac:dyDescent="0.2">
      <c r="I4038" s="504"/>
    </row>
    <row r="4039" spans="9:9" x14ac:dyDescent="0.2">
      <c r="I4039" s="504"/>
    </row>
    <row r="4040" spans="9:9" x14ac:dyDescent="0.2">
      <c r="I4040" s="504"/>
    </row>
    <row r="4041" spans="9:9" x14ac:dyDescent="0.2">
      <c r="I4041" s="504"/>
    </row>
    <row r="4042" spans="9:9" x14ac:dyDescent="0.2">
      <c r="I4042" s="504"/>
    </row>
    <row r="4043" spans="9:9" x14ac:dyDescent="0.2">
      <c r="I4043" s="504"/>
    </row>
    <row r="4044" spans="9:9" x14ac:dyDescent="0.2">
      <c r="I4044" s="504"/>
    </row>
    <row r="4045" spans="9:9" x14ac:dyDescent="0.2">
      <c r="I4045" s="504"/>
    </row>
    <row r="4046" spans="9:9" x14ac:dyDescent="0.2">
      <c r="I4046" s="504"/>
    </row>
    <row r="4047" spans="9:9" x14ac:dyDescent="0.2">
      <c r="I4047" s="504"/>
    </row>
    <row r="4048" spans="9:9" x14ac:dyDescent="0.2">
      <c r="I4048" s="504"/>
    </row>
    <row r="4049" spans="9:9" x14ac:dyDescent="0.2">
      <c r="I4049" s="504"/>
    </row>
    <row r="4050" spans="9:9" x14ac:dyDescent="0.2">
      <c r="I4050" s="504"/>
    </row>
    <row r="4051" spans="9:9" x14ac:dyDescent="0.2">
      <c r="I4051" s="504"/>
    </row>
    <row r="4052" spans="9:9" x14ac:dyDescent="0.2">
      <c r="I4052" s="504"/>
    </row>
    <row r="4053" spans="9:9" x14ac:dyDescent="0.2">
      <c r="I4053" s="504"/>
    </row>
    <row r="4054" spans="9:9" x14ac:dyDescent="0.2">
      <c r="I4054" s="504"/>
    </row>
    <row r="4055" spans="9:9" x14ac:dyDescent="0.2">
      <c r="I4055" s="504"/>
    </row>
    <row r="4056" spans="9:9" x14ac:dyDescent="0.2">
      <c r="I4056" s="504"/>
    </row>
    <row r="4057" spans="9:9" x14ac:dyDescent="0.2">
      <c r="I4057" s="504"/>
    </row>
    <row r="4058" spans="9:9" x14ac:dyDescent="0.2">
      <c r="I4058" s="504"/>
    </row>
    <row r="4059" spans="9:9" x14ac:dyDescent="0.2">
      <c r="I4059" s="504"/>
    </row>
    <row r="4060" spans="9:9" x14ac:dyDescent="0.2">
      <c r="I4060" s="504"/>
    </row>
    <row r="4061" spans="9:9" x14ac:dyDescent="0.2">
      <c r="I4061" s="504"/>
    </row>
    <row r="4062" spans="9:9" x14ac:dyDescent="0.2">
      <c r="I4062" s="504"/>
    </row>
    <row r="4063" spans="9:9" x14ac:dyDescent="0.2">
      <c r="I4063" s="504"/>
    </row>
    <row r="4064" spans="9:9" x14ac:dyDescent="0.2">
      <c r="I4064" s="504"/>
    </row>
    <row r="4065" spans="9:9" x14ac:dyDescent="0.2">
      <c r="I4065" s="504"/>
    </row>
    <row r="4066" spans="9:9" x14ac:dyDescent="0.2">
      <c r="I4066" s="504"/>
    </row>
    <row r="4067" spans="9:9" x14ac:dyDescent="0.2">
      <c r="I4067" s="504"/>
    </row>
    <row r="4068" spans="9:9" x14ac:dyDescent="0.2">
      <c r="I4068" s="504"/>
    </row>
    <row r="4069" spans="9:9" x14ac:dyDescent="0.2">
      <c r="I4069" s="504"/>
    </row>
    <row r="4070" spans="9:9" x14ac:dyDescent="0.2">
      <c r="I4070" s="504"/>
    </row>
    <row r="4071" spans="9:9" x14ac:dyDescent="0.2">
      <c r="I4071" s="504"/>
    </row>
    <row r="4072" spans="9:9" x14ac:dyDescent="0.2">
      <c r="I4072" s="504"/>
    </row>
    <row r="4073" spans="9:9" x14ac:dyDescent="0.2">
      <c r="I4073" s="504"/>
    </row>
    <row r="4074" spans="9:9" x14ac:dyDescent="0.2">
      <c r="I4074" s="504"/>
    </row>
    <row r="4075" spans="9:9" x14ac:dyDescent="0.2">
      <c r="I4075" s="504"/>
    </row>
    <row r="4076" spans="9:9" x14ac:dyDescent="0.2">
      <c r="I4076" s="504"/>
    </row>
    <row r="4077" spans="9:9" x14ac:dyDescent="0.2">
      <c r="I4077" s="504"/>
    </row>
    <row r="4078" spans="9:9" x14ac:dyDescent="0.2">
      <c r="I4078" s="504"/>
    </row>
    <row r="4079" spans="9:9" x14ac:dyDescent="0.2">
      <c r="I4079" s="504"/>
    </row>
    <row r="4080" spans="9:9" x14ac:dyDescent="0.2">
      <c r="I4080" s="504"/>
    </row>
    <row r="4081" spans="9:9" x14ac:dyDescent="0.2">
      <c r="I4081" s="504"/>
    </row>
    <row r="4082" spans="9:9" x14ac:dyDescent="0.2">
      <c r="I4082" s="504"/>
    </row>
    <row r="4083" spans="9:9" x14ac:dyDescent="0.2">
      <c r="I4083" s="504"/>
    </row>
    <row r="4084" spans="9:9" x14ac:dyDescent="0.2">
      <c r="I4084" s="504"/>
    </row>
    <row r="4085" spans="9:9" x14ac:dyDescent="0.2">
      <c r="I4085" s="504"/>
    </row>
    <row r="4086" spans="9:9" x14ac:dyDescent="0.2">
      <c r="I4086" s="504"/>
    </row>
    <row r="4087" spans="9:9" x14ac:dyDescent="0.2">
      <c r="I4087" s="504"/>
    </row>
    <row r="4088" spans="9:9" x14ac:dyDescent="0.2">
      <c r="I4088" s="504"/>
    </row>
    <row r="4089" spans="9:9" x14ac:dyDescent="0.2">
      <c r="I4089" s="504"/>
    </row>
    <row r="4090" spans="9:9" x14ac:dyDescent="0.2">
      <c r="I4090" s="504"/>
    </row>
    <row r="4091" spans="9:9" x14ac:dyDescent="0.2">
      <c r="I4091" s="504"/>
    </row>
    <row r="4092" spans="9:9" x14ac:dyDescent="0.2">
      <c r="I4092" s="504"/>
    </row>
    <row r="4093" spans="9:9" x14ac:dyDescent="0.2">
      <c r="I4093" s="504"/>
    </row>
    <row r="4094" spans="9:9" x14ac:dyDescent="0.2">
      <c r="I4094" s="504"/>
    </row>
    <row r="4095" spans="9:9" x14ac:dyDescent="0.2">
      <c r="I4095" s="504"/>
    </row>
    <row r="4096" spans="9:9" x14ac:dyDescent="0.2">
      <c r="I4096" s="504"/>
    </row>
    <row r="4097" spans="9:9" x14ac:dyDescent="0.2">
      <c r="I4097" s="504"/>
    </row>
    <row r="4098" spans="9:9" x14ac:dyDescent="0.2">
      <c r="I4098" s="504"/>
    </row>
    <row r="4099" spans="9:9" x14ac:dyDescent="0.2">
      <c r="I4099" s="504"/>
    </row>
    <row r="4100" spans="9:9" x14ac:dyDescent="0.2">
      <c r="I4100" s="504"/>
    </row>
    <row r="4101" spans="9:9" x14ac:dyDescent="0.2">
      <c r="I4101" s="504"/>
    </row>
    <row r="4102" spans="9:9" x14ac:dyDescent="0.2">
      <c r="I4102" s="504"/>
    </row>
    <row r="4103" spans="9:9" x14ac:dyDescent="0.2">
      <c r="I4103" s="504"/>
    </row>
    <row r="4104" spans="9:9" x14ac:dyDescent="0.2">
      <c r="I4104" s="504"/>
    </row>
    <row r="4105" spans="9:9" x14ac:dyDescent="0.2">
      <c r="I4105" s="504"/>
    </row>
    <row r="4106" spans="9:9" x14ac:dyDescent="0.2">
      <c r="I4106" s="504"/>
    </row>
    <row r="4107" spans="9:9" x14ac:dyDescent="0.2">
      <c r="I4107" s="504"/>
    </row>
    <row r="4108" spans="9:9" x14ac:dyDescent="0.2">
      <c r="I4108" s="504"/>
    </row>
    <row r="4109" spans="9:9" x14ac:dyDescent="0.2">
      <c r="I4109" s="504"/>
    </row>
    <row r="4110" spans="9:9" x14ac:dyDescent="0.2">
      <c r="I4110" s="504"/>
    </row>
    <row r="4111" spans="9:9" x14ac:dyDescent="0.2">
      <c r="I4111" s="504"/>
    </row>
    <row r="4112" spans="9:9" x14ac:dyDescent="0.2">
      <c r="I4112" s="504"/>
    </row>
    <row r="4113" spans="9:9" x14ac:dyDescent="0.2">
      <c r="I4113" s="504"/>
    </row>
    <row r="4114" spans="9:9" x14ac:dyDescent="0.2">
      <c r="I4114" s="504"/>
    </row>
    <row r="4115" spans="9:9" x14ac:dyDescent="0.2">
      <c r="I4115" s="504"/>
    </row>
    <row r="4116" spans="9:9" x14ac:dyDescent="0.2">
      <c r="I4116" s="504"/>
    </row>
    <row r="4117" spans="9:9" x14ac:dyDescent="0.2">
      <c r="I4117" s="504"/>
    </row>
    <row r="4118" spans="9:9" x14ac:dyDescent="0.2">
      <c r="I4118" s="504"/>
    </row>
    <row r="4119" spans="9:9" x14ac:dyDescent="0.2">
      <c r="I4119" s="504"/>
    </row>
    <row r="4120" spans="9:9" x14ac:dyDescent="0.2">
      <c r="I4120" s="504"/>
    </row>
    <row r="4121" spans="9:9" x14ac:dyDescent="0.2">
      <c r="I4121" s="504"/>
    </row>
    <row r="4122" spans="9:9" x14ac:dyDescent="0.2">
      <c r="I4122" s="504"/>
    </row>
    <row r="4123" spans="9:9" x14ac:dyDescent="0.2">
      <c r="I4123" s="504"/>
    </row>
    <row r="4124" spans="9:9" x14ac:dyDescent="0.2">
      <c r="I4124" s="504"/>
    </row>
    <row r="4125" spans="9:9" x14ac:dyDescent="0.2">
      <c r="I4125" s="504"/>
    </row>
    <row r="4126" spans="9:9" x14ac:dyDescent="0.2">
      <c r="I4126" s="504"/>
    </row>
    <row r="4127" spans="9:9" x14ac:dyDescent="0.2">
      <c r="I4127" s="504"/>
    </row>
    <row r="4128" spans="9:9" x14ac:dyDescent="0.2">
      <c r="I4128" s="504"/>
    </row>
    <row r="4129" spans="9:9" x14ac:dyDescent="0.2">
      <c r="I4129" s="504"/>
    </row>
    <row r="4130" spans="9:9" x14ac:dyDescent="0.2">
      <c r="I4130" s="504"/>
    </row>
    <row r="4131" spans="9:9" x14ac:dyDescent="0.2">
      <c r="I4131" s="504"/>
    </row>
    <row r="4132" spans="9:9" x14ac:dyDescent="0.2">
      <c r="I4132" s="504"/>
    </row>
    <row r="4133" spans="9:9" x14ac:dyDescent="0.2">
      <c r="I4133" s="504"/>
    </row>
    <row r="4134" spans="9:9" x14ac:dyDescent="0.2">
      <c r="I4134" s="504"/>
    </row>
    <row r="4135" spans="9:9" x14ac:dyDescent="0.2">
      <c r="I4135" s="504"/>
    </row>
    <row r="4136" spans="9:9" x14ac:dyDescent="0.2">
      <c r="I4136" s="504"/>
    </row>
    <row r="4137" spans="9:9" x14ac:dyDescent="0.2">
      <c r="I4137" s="504"/>
    </row>
    <row r="4138" spans="9:9" x14ac:dyDescent="0.2">
      <c r="I4138" s="504"/>
    </row>
    <row r="4139" spans="9:9" x14ac:dyDescent="0.2">
      <c r="I4139" s="504"/>
    </row>
    <row r="4140" spans="9:9" x14ac:dyDescent="0.2">
      <c r="I4140" s="504"/>
    </row>
    <row r="4141" spans="9:9" x14ac:dyDescent="0.2">
      <c r="I4141" s="504"/>
    </row>
    <row r="4142" spans="9:9" x14ac:dyDescent="0.2">
      <c r="I4142" s="504"/>
    </row>
    <row r="4143" spans="9:9" x14ac:dyDescent="0.2">
      <c r="I4143" s="504"/>
    </row>
    <row r="4144" spans="9:9" x14ac:dyDescent="0.2">
      <c r="I4144" s="504"/>
    </row>
    <row r="4145" spans="9:9" x14ac:dyDescent="0.2">
      <c r="I4145" s="504"/>
    </row>
    <row r="4146" spans="9:9" x14ac:dyDescent="0.2">
      <c r="I4146" s="504"/>
    </row>
    <row r="4147" spans="9:9" x14ac:dyDescent="0.2">
      <c r="I4147" s="504"/>
    </row>
    <row r="4148" spans="9:9" x14ac:dyDescent="0.2">
      <c r="I4148" s="504"/>
    </row>
    <row r="4149" spans="9:9" x14ac:dyDescent="0.2">
      <c r="I4149" s="504"/>
    </row>
    <row r="4150" spans="9:9" x14ac:dyDescent="0.2">
      <c r="I4150" s="504"/>
    </row>
    <row r="4151" spans="9:9" x14ac:dyDescent="0.2">
      <c r="I4151" s="504"/>
    </row>
    <row r="4152" spans="9:9" x14ac:dyDescent="0.2">
      <c r="I4152" s="504"/>
    </row>
    <row r="4153" spans="9:9" x14ac:dyDescent="0.2">
      <c r="I4153" s="504"/>
    </row>
    <row r="4154" spans="9:9" x14ac:dyDescent="0.2">
      <c r="I4154" s="504"/>
    </row>
    <row r="4155" spans="9:9" x14ac:dyDescent="0.2">
      <c r="I4155" s="504"/>
    </row>
    <row r="4156" spans="9:9" x14ac:dyDescent="0.2">
      <c r="I4156" s="504"/>
    </row>
    <row r="4157" spans="9:9" x14ac:dyDescent="0.2">
      <c r="I4157" s="504"/>
    </row>
    <row r="4158" spans="9:9" x14ac:dyDescent="0.2">
      <c r="I4158" s="504"/>
    </row>
    <row r="4159" spans="9:9" x14ac:dyDescent="0.2">
      <c r="I4159" s="504"/>
    </row>
    <row r="4160" spans="9:9" x14ac:dyDescent="0.2">
      <c r="I4160" s="504"/>
    </row>
    <row r="4161" spans="9:9" x14ac:dyDescent="0.2">
      <c r="I4161" s="504"/>
    </row>
    <row r="4162" spans="9:9" x14ac:dyDescent="0.2">
      <c r="I4162" s="504"/>
    </row>
    <row r="4163" spans="9:9" x14ac:dyDescent="0.2">
      <c r="I4163" s="504"/>
    </row>
    <row r="4164" spans="9:9" x14ac:dyDescent="0.2">
      <c r="I4164" s="504"/>
    </row>
    <row r="4165" spans="9:9" x14ac:dyDescent="0.2">
      <c r="I4165" s="504"/>
    </row>
    <row r="4166" spans="9:9" x14ac:dyDescent="0.2">
      <c r="I4166" s="504"/>
    </row>
    <row r="4167" spans="9:9" x14ac:dyDescent="0.2">
      <c r="I4167" s="504"/>
    </row>
    <row r="4168" spans="9:9" x14ac:dyDescent="0.2">
      <c r="I4168" s="504"/>
    </row>
    <row r="4169" spans="9:9" x14ac:dyDescent="0.2">
      <c r="I4169" s="504"/>
    </row>
    <row r="4170" spans="9:9" x14ac:dyDescent="0.2">
      <c r="I4170" s="504"/>
    </row>
    <row r="4171" spans="9:9" x14ac:dyDescent="0.2">
      <c r="I4171" s="504"/>
    </row>
    <row r="4172" spans="9:9" x14ac:dyDescent="0.2">
      <c r="I4172" s="504"/>
    </row>
    <row r="4173" spans="9:9" x14ac:dyDescent="0.2">
      <c r="I4173" s="504"/>
    </row>
    <row r="4174" spans="9:9" x14ac:dyDescent="0.2">
      <c r="I4174" s="504"/>
    </row>
    <row r="4175" spans="9:9" x14ac:dyDescent="0.2">
      <c r="I4175" s="504"/>
    </row>
    <row r="4176" spans="9:9" x14ac:dyDescent="0.2">
      <c r="I4176" s="504"/>
    </row>
    <row r="4177" spans="9:9" x14ac:dyDescent="0.2">
      <c r="I4177" s="504"/>
    </row>
    <row r="4178" spans="9:9" x14ac:dyDescent="0.2">
      <c r="I4178" s="504"/>
    </row>
    <row r="4179" spans="9:9" x14ac:dyDescent="0.2">
      <c r="I4179" s="504"/>
    </row>
    <row r="4180" spans="9:9" x14ac:dyDescent="0.2">
      <c r="I4180" s="504"/>
    </row>
    <row r="4181" spans="9:9" x14ac:dyDescent="0.2">
      <c r="I4181" s="504"/>
    </row>
    <row r="4182" spans="9:9" x14ac:dyDescent="0.2">
      <c r="I4182" s="504"/>
    </row>
    <row r="4183" spans="9:9" x14ac:dyDescent="0.2">
      <c r="I4183" s="504"/>
    </row>
    <row r="4184" spans="9:9" x14ac:dyDescent="0.2">
      <c r="I4184" s="504"/>
    </row>
    <row r="4185" spans="9:9" x14ac:dyDescent="0.2">
      <c r="I4185" s="504"/>
    </row>
    <row r="4186" spans="9:9" x14ac:dyDescent="0.2">
      <c r="I4186" s="504"/>
    </row>
    <row r="4187" spans="9:9" x14ac:dyDescent="0.2">
      <c r="I4187" s="504"/>
    </row>
    <row r="4188" spans="9:9" x14ac:dyDescent="0.2">
      <c r="I4188" s="504"/>
    </row>
    <row r="4189" spans="9:9" x14ac:dyDescent="0.2">
      <c r="I4189" s="504"/>
    </row>
    <row r="4190" spans="9:9" x14ac:dyDescent="0.2">
      <c r="I4190" s="504"/>
    </row>
    <row r="4191" spans="9:9" x14ac:dyDescent="0.2">
      <c r="I4191" s="504"/>
    </row>
    <row r="4192" spans="9:9" x14ac:dyDescent="0.2">
      <c r="I4192" s="504"/>
    </row>
    <row r="4193" spans="9:9" x14ac:dyDescent="0.2">
      <c r="I4193" s="504"/>
    </row>
    <row r="4194" spans="9:9" x14ac:dyDescent="0.2">
      <c r="I4194" s="504"/>
    </row>
    <row r="4195" spans="9:9" x14ac:dyDescent="0.2">
      <c r="I4195" s="504"/>
    </row>
    <row r="4196" spans="9:9" x14ac:dyDescent="0.2">
      <c r="I4196" s="504"/>
    </row>
    <row r="4197" spans="9:9" x14ac:dyDescent="0.2">
      <c r="I4197" s="504"/>
    </row>
    <row r="4198" spans="9:9" x14ac:dyDescent="0.2">
      <c r="I4198" s="504"/>
    </row>
    <row r="4199" spans="9:9" x14ac:dyDescent="0.2">
      <c r="I4199" s="504"/>
    </row>
    <row r="4200" spans="9:9" x14ac:dyDescent="0.2">
      <c r="I4200" s="504"/>
    </row>
    <row r="4201" spans="9:9" x14ac:dyDescent="0.2">
      <c r="I4201" s="504"/>
    </row>
    <row r="4202" spans="9:9" x14ac:dyDescent="0.2">
      <c r="I4202" s="504"/>
    </row>
    <row r="4203" spans="9:9" x14ac:dyDescent="0.2">
      <c r="I4203" s="504"/>
    </row>
    <row r="4204" spans="9:9" x14ac:dyDescent="0.2">
      <c r="I4204" s="504"/>
    </row>
    <row r="4205" spans="9:9" x14ac:dyDescent="0.2">
      <c r="I4205" s="504"/>
    </row>
    <row r="4206" spans="9:9" x14ac:dyDescent="0.2">
      <c r="I4206" s="504"/>
    </row>
    <row r="4207" spans="9:9" x14ac:dyDescent="0.2">
      <c r="I4207" s="504"/>
    </row>
    <row r="4208" spans="9:9" x14ac:dyDescent="0.2">
      <c r="I4208" s="504"/>
    </row>
    <row r="4209" spans="9:9" x14ac:dyDescent="0.2">
      <c r="I4209" s="504"/>
    </row>
    <row r="4210" spans="9:9" x14ac:dyDescent="0.2">
      <c r="I4210" s="504"/>
    </row>
    <row r="4211" spans="9:9" x14ac:dyDescent="0.2">
      <c r="I4211" s="504"/>
    </row>
    <row r="4212" spans="9:9" x14ac:dyDescent="0.2">
      <c r="I4212" s="504"/>
    </row>
    <row r="4213" spans="9:9" x14ac:dyDescent="0.2">
      <c r="I4213" s="504"/>
    </row>
    <row r="4214" spans="9:9" x14ac:dyDescent="0.2">
      <c r="I4214" s="504"/>
    </row>
    <row r="4215" spans="9:9" x14ac:dyDescent="0.2">
      <c r="I4215" s="504"/>
    </row>
    <row r="4216" spans="9:9" x14ac:dyDescent="0.2">
      <c r="I4216" s="504"/>
    </row>
    <row r="4217" spans="9:9" x14ac:dyDescent="0.2">
      <c r="I4217" s="504"/>
    </row>
    <row r="4218" spans="9:9" x14ac:dyDescent="0.2">
      <c r="I4218" s="504"/>
    </row>
    <row r="4219" spans="9:9" x14ac:dyDescent="0.2">
      <c r="I4219" s="504"/>
    </row>
    <row r="4220" spans="9:9" x14ac:dyDescent="0.2">
      <c r="I4220" s="504"/>
    </row>
    <row r="4221" spans="9:9" x14ac:dyDescent="0.2">
      <c r="I4221" s="504"/>
    </row>
    <row r="4222" spans="9:9" x14ac:dyDescent="0.2">
      <c r="I4222" s="504"/>
    </row>
    <row r="4223" spans="9:9" x14ac:dyDescent="0.2">
      <c r="I4223" s="504"/>
    </row>
    <row r="4224" spans="9:9" x14ac:dyDescent="0.2">
      <c r="I4224" s="504"/>
    </row>
    <row r="4225" spans="9:9" x14ac:dyDescent="0.2">
      <c r="I4225" s="504"/>
    </row>
    <row r="4226" spans="9:9" x14ac:dyDescent="0.2">
      <c r="I4226" s="504"/>
    </row>
    <row r="4227" spans="9:9" x14ac:dyDescent="0.2">
      <c r="I4227" s="504"/>
    </row>
    <row r="4228" spans="9:9" x14ac:dyDescent="0.2">
      <c r="I4228" s="504"/>
    </row>
    <row r="4229" spans="9:9" x14ac:dyDescent="0.2">
      <c r="I4229" s="504"/>
    </row>
    <row r="4230" spans="9:9" x14ac:dyDescent="0.2">
      <c r="I4230" s="504"/>
    </row>
    <row r="4231" spans="9:9" x14ac:dyDescent="0.2">
      <c r="I4231" s="504"/>
    </row>
    <row r="4232" spans="9:9" x14ac:dyDescent="0.2">
      <c r="I4232" s="504"/>
    </row>
    <row r="4233" spans="9:9" x14ac:dyDescent="0.2">
      <c r="I4233" s="504"/>
    </row>
    <row r="4234" spans="9:9" x14ac:dyDescent="0.2">
      <c r="I4234" s="504"/>
    </row>
    <row r="4235" spans="9:9" x14ac:dyDescent="0.2">
      <c r="I4235" s="504"/>
    </row>
    <row r="4236" spans="9:9" x14ac:dyDescent="0.2">
      <c r="I4236" s="504"/>
    </row>
    <row r="4237" spans="9:9" x14ac:dyDescent="0.2">
      <c r="I4237" s="504"/>
    </row>
    <row r="4238" spans="9:9" x14ac:dyDescent="0.2">
      <c r="I4238" s="504"/>
    </row>
    <row r="4239" spans="9:9" x14ac:dyDescent="0.2">
      <c r="I4239" s="504"/>
    </row>
    <row r="4240" spans="9:9" x14ac:dyDescent="0.2">
      <c r="I4240" s="504"/>
    </row>
    <row r="4241" spans="9:9" x14ac:dyDescent="0.2">
      <c r="I4241" s="504"/>
    </row>
    <row r="4242" spans="9:9" x14ac:dyDescent="0.2">
      <c r="I4242" s="504"/>
    </row>
    <row r="4243" spans="9:9" x14ac:dyDescent="0.2">
      <c r="I4243" s="504"/>
    </row>
    <row r="4244" spans="9:9" x14ac:dyDescent="0.2">
      <c r="I4244" s="504"/>
    </row>
    <row r="4245" spans="9:9" x14ac:dyDescent="0.2">
      <c r="I4245" s="504"/>
    </row>
    <row r="4246" spans="9:9" x14ac:dyDescent="0.2">
      <c r="I4246" s="504"/>
    </row>
    <row r="4247" spans="9:9" x14ac:dyDescent="0.2">
      <c r="I4247" s="504"/>
    </row>
    <row r="4248" spans="9:9" x14ac:dyDescent="0.2">
      <c r="I4248" s="504"/>
    </row>
    <row r="4249" spans="9:9" x14ac:dyDescent="0.2">
      <c r="I4249" s="504"/>
    </row>
    <row r="4250" spans="9:9" x14ac:dyDescent="0.2">
      <c r="I4250" s="504"/>
    </row>
    <row r="4251" spans="9:9" x14ac:dyDescent="0.2">
      <c r="I4251" s="504"/>
    </row>
    <row r="4252" spans="9:9" x14ac:dyDescent="0.2">
      <c r="I4252" s="504"/>
    </row>
    <row r="4253" spans="9:9" x14ac:dyDescent="0.2">
      <c r="I4253" s="504"/>
    </row>
    <row r="4254" spans="9:9" x14ac:dyDescent="0.2">
      <c r="I4254" s="504"/>
    </row>
    <row r="4255" spans="9:9" x14ac:dyDescent="0.2">
      <c r="I4255" s="504"/>
    </row>
    <row r="4256" spans="9:9" x14ac:dyDescent="0.2">
      <c r="I4256" s="504"/>
    </row>
    <row r="4257" spans="9:9" x14ac:dyDescent="0.2">
      <c r="I4257" s="504"/>
    </row>
    <row r="4258" spans="9:9" x14ac:dyDescent="0.2">
      <c r="I4258" s="504"/>
    </row>
    <row r="4259" spans="9:9" x14ac:dyDescent="0.2">
      <c r="I4259" s="504"/>
    </row>
    <row r="4260" spans="9:9" x14ac:dyDescent="0.2">
      <c r="I4260" s="504"/>
    </row>
    <row r="4261" spans="9:9" x14ac:dyDescent="0.2">
      <c r="I4261" s="504"/>
    </row>
    <row r="4262" spans="9:9" x14ac:dyDescent="0.2">
      <c r="I4262" s="504"/>
    </row>
    <row r="4263" spans="9:9" x14ac:dyDescent="0.2">
      <c r="I4263" s="504"/>
    </row>
    <row r="4264" spans="9:9" x14ac:dyDescent="0.2">
      <c r="I4264" s="504"/>
    </row>
    <row r="4265" spans="9:9" x14ac:dyDescent="0.2">
      <c r="I4265" s="504"/>
    </row>
    <row r="4266" spans="9:9" x14ac:dyDescent="0.2">
      <c r="I4266" s="504"/>
    </row>
    <row r="4267" spans="9:9" x14ac:dyDescent="0.2">
      <c r="I4267" s="504"/>
    </row>
    <row r="4268" spans="9:9" x14ac:dyDescent="0.2">
      <c r="I4268" s="504"/>
    </row>
    <row r="4269" spans="9:9" x14ac:dyDescent="0.2">
      <c r="I4269" s="504"/>
    </row>
    <row r="4270" spans="9:9" x14ac:dyDescent="0.2">
      <c r="I4270" s="504"/>
    </row>
    <row r="4271" spans="9:9" x14ac:dyDescent="0.2">
      <c r="I4271" s="504"/>
    </row>
    <row r="4272" spans="9:9" x14ac:dyDescent="0.2">
      <c r="I4272" s="504"/>
    </row>
    <row r="4273" spans="9:9" x14ac:dyDescent="0.2">
      <c r="I4273" s="504"/>
    </row>
    <row r="4274" spans="9:9" x14ac:dyDescent="0.2">
      <c r="I4274" s="504"/>
    </row>
    <row r="4275" spans="9:9" x14ac:dyDescent="0.2">
      <c r="I4275" s="504"/>
    </row>
    <row r="4276" spans="9:9" x14ac:dyDescent="0.2">
      <c r="I4276" s="504"/>
    </row>
    <row r="4277" spans="9:9" x14ac:dyDescent="0.2">
      <c r="I4277" s="504"/>
    </row>
    <row r="4278" spans="9:9" x14ac:dyDescent="0.2">
      <c r="I4278" s="504"/>
    </row>
    <row r="4279" spans="9:9" x14ac:dyDescent="0.2">
      <c r="I4279" s="504"/>
    </row>
    <row r="4280" spans="9:9" x14ac:dyDescent="0.2">
      <c r="I4280" s="504"/>
    </row>
    <row r="4281" spans="9:9" x14ac:dyDescent="0.2">
      <c r="I4281" s="504"/>
    </row>
    <row r="4282" spans="9:9" x14ac:dyDescent="0.2">
      <c r="I4282" s="504"/>
    </row>
    <row r="4283" spans="9:9" x14ac:dyDescent="0.2">
      <c r="I4283" s="504"/>
    </row>
    <row r="4284" spans="9:9" x14ac:dyDescent="0.2">
      <c r="I4284" s="504"/>
    </row>
    <row r="4285" spans="9:9" x14ac:dyDescent="0.2">
      <c r="I4285" s="504"/>
    </row>
    <row r="4286" spans="9:9" x14ac:dyDescent="0.2">
      <c r="I4286" s="504"/>
    </row>
    <row r="4287" spans="9:9" x14ac:dyDescent="0.2">
      <c r="I4287" s="504"/>
    </row>
    <row r="4288" spans="9:9" x14ac:dyDescent="0.2">
      <c r="I4288" s="504"/>
    </row>
    <row r="4289" spans="9:9" x14ac:dyDescent="0.2">
      <c r="I4289" s="504"/>
    </row>
    <row r="4290" spans="9:9" x14ac:dyDescent="0.2">
      <c r="I4290" s="504"/>
    </row>
    <row r="4291" spans="9:9" x14ac:dyDescent="0.2">
      <c r="I4291" s="504"/>
    </row>
    <row r="4292" spans="9:9" x14ac:dyDescent="0.2">
      <c r="I4292" s="504"/>
    </row>
    <row r="4293" spans="9:9" x14ac:dyDescent="0.2">
      <c r="I4293" s="504"/>
    </row>
    <row r="4294" spans="9:9" x14ac:dyDescent="0.2">
      <c r="I4294" s="504"/>
    </row>
    <row r="4295" spans="9:9" x14ac:dyDescent="0.2">
      <c r="I4295" s="504"/>
    </row>
    <row r="4296" spans="9:9" x14ac:dyDescent="0.2">
      <c r="I4296" s="504"/>
    </row>
    <row r="4297" spans="9:9" x14ac:dyDescent="0.2">
      <c r="I4297" s="504"/>
    </row>
    <row r="4298" spans="9:9" x14ac:dyDescent="0.2">
      <c r="I4298" s="504"/>
    </row>
    <row r="4299" spans="9:9" x14ac:dyDescent="0.2">
      <c r="I4299" s="504"/>
    </row>
    <row r="4300" spans="9:9" x14ac:dyDescent="0.2">
      <c r="I4300" s="504"/>
    </row>
    <row r="4301" spans="9:9" x14ac:dyDescent="0.2">
      <c r="I4301" s="504"/>
    </row>
    <row r="4302" spans="9:9" x14ac:dyDescent="0.2">
      <c r="I4302" s="504"/>
    </row>
    <row r="4303" spans="9:9" x14ac:dyDescent="0.2">
      <c r="I4303" s="504"/>
    </row>
    <row r="4304" spans="9:9" x14ac:dyDescent="0.2">
      <c r="I4304" s="504"/>
    </row>
    <row r="4305" spans="9:9" x14ac:dyDescent="0.2">
      <c r="I4305" s="504"/>
    </row>
    <row r="4306" spans="9:9" x14ac:dyDescent="0.2">
      <c r="I4306" s="504"/>
    </row>
    <row r="4307" spans="9:9" x14ac:dyDescent="0.2">
      <c r="I4307" s="504"/>
    </row>
    <row r="4308" spans="9:9" x14ac:dyDescent="0.2">
      <c r="I4308" s="504"/>
    </row>
    <row r="4309" spans="9:9" x14ac:dyDescent="0.2">
      <c r="I4309" s="504"/>
    </row>
    <row r="4310" spans="9:9" x14ac:dyDescent="0.2">
      <c r="I4310" s="504"/>
    </row>
    <row r="4311" spans="9:9" x14ac:dyDescent="0.2">
      <c r="I4311" s="504"/>
    </row>
    <row r="4312" spans="9:9" x14ac:dyDescent="0.2">
      <c r="I4312" s="504"/>
    </row>
    <row r="4313" spans="9:9" x14ac:dyDescent="0.2">
      <c r="I4313" s="504"/>
    </row>
    <row r="4314" spans="9:9" x14ac:dyDescent="0.2">
      <c r="I4314" s="504"/>
    </row>
    <row r="4315" spans="9:9" x14ac:dyDescent="0.2">
      <c r="I4315" s="504"/>
    </row>
    <row r="4316" spans="9:9" x14ac:dyDescent="0.2">
      <c r="I4316" s="504"/>
    </row>
    <row r="4317" spans="9:9" x14ac:dyDescent="0.2">
      <c r="I4317" s="504"/>
    </row>
    <row r="4318" spans="9:9" x14ac:dyDescent="0.2">
      <c r="I4318" s="504"/>
    </row>
    <row r="4319" spans="9:9" x14ac:dyDescent="0.2">
      <c r="I4319" s="504"/>
    </row>
    <row r="4320" spans="9:9" x14ac:dyDescent="0.2">
      <c r="I4320" s="504"/>
    </row>
    <row r="4321" spans="9:9" x14ac:dyDescent="0.2">
      <c r="I4321" s="504"/>
    </row>
    <row r="4322" spans="9:9" x14ac:dyDescent="0.2">
      <c r="I4322" s="504"/>
    </row>
    <row r="4323" spans="9:9" x14ac:dyDescent="0.2">
      <c r="I4323" s="504"/>
    </row>
    <row r="4324" spans="9:9" x14ac:dyDescent="0.2">
      <c r="I4324" s="504"/>
    </row>
    <row r="4325" spans="9:9" x14ac:dyDescent="0.2">
      <c r="I4325" s="504"/>
    </row>
    <row r="4326" spans="9:9" x14ac:dyDescent="0.2">
      <c r="I4326" s="504"/>
    </row>
    <row r="4327" spans="9:9" x14ac:dyDescent="0.2">
      <c r="I4327" s="504"/>
    </row>
    <row r="4328" spans="9:9" x14ac:dyDescent="0.2">
      <c r="I4328" s="504"/>
    </row>
    <row r="4329" spans="9:9" x14ac:dyDescent="0.2">
      <c r="I4329" s="504"/>
    </row>
    <row r="4330" spans="9:9" x14ac:dyDescent="0.2">
      <c r="I4330" s="504"/>
    </row>
    <row r="4331" spans="9:9" x14ac:dyDescent="0.2">
      <c r="I4331" s="504"/>
    </row>
    <row r="4332" spans="9:9" x14ac:dyDescent="0.2">
      <c r="I4332" s="504"/>
    </row>
    <row r="4333" spans="9:9" x14ac:dyDescent="0.2">
      <c r="I4333" s="504"/>
    </row>
    <row r="4334" spans="9:9" x14ac:dyDescent="0.2">
      <c r="I4334" s="504"/>
    </row>
    <row r="4335" spans="9:9" x14ac:dyDescent="0.2">
      <c r="I4335" s="504"/>
    </row>
    <row r="4336" spans="9:9" x14ac:dyDescent="0.2">
      <c r="I4336" s="504"/>
    </row>
    <row r="4337" spans="9:9" x14ac:dyDescent="0.2">
      <c r="I4337" s="504"/>
    </row>
    <row r="4338" spans="9:9" x14ac:dyDescent="0.2">
      <c r="I4338" s="504"/>
    </row>
    <row r="4339" spans="9:9" x14ac:dyDescent="0.2">
      <c r="I4339" s="504"/>
    </row>
    <row r="4340" spans="9:9" x14ac:dyDescent="0.2">
      <c r="I4340" s="504"/>
    </row>
    <row r="4341" spans="9:9" x14ac:dyDescent="0.2">
      <c r="I4341" s="504"/>
    </row>
    <row r="4342" spans="9:9" x14ac:dyDescent="0.2">
      <c r="I4342" s="504"/>
    </row>
    <row r="4343" spans="9:9" x14ac:dyDescent="0.2">
      <c r="I4343" s="504"/>
    </row>
    <row r="4344" spans="9:9" x14ac:dyDescent="0.2">
      <c r="I4344" s="504"/>
    </row>
    <row r="4345" spans="9:9" x14ac:dyDescent="0.2">
      <c r="I4345" s="504"/>
    </row>
    <row r="4346" spans="9:9" x14ac:dyDescent="0.2">
      <c r="I4346" s="504"/>
    </row>
    <row r="4347" spans="9:9" x14ac:dyDescent="0.2">
      <c r="I4347" s="504"/>
    </row>
    <row r="4348" spans="9:9" x14ac:dyDescent="0.2">
      <c r="I4348" s="504"/>
    </row>
    <row r="4349" spans="9:9" x14ac:dyDescent="0.2">
      <c r="I4349" s="504"/>
    </row>
    <row r="4350" spans="9:9" x14ac:dyDescent="0.2">
      <c r="I4350" s="504"/>
    </row>
    <row r="4351" spans="9:9" x14ac:dyDescent="0.2">
      <c r="I4351" s="504"/>
    </row>
    <row r="4352" spans="9:9" x14ac:dyDescent="0.2">
      <c r="I4352" s="504"/>
    </row>
    <row r="4353" spans="9:9" x14ac:dyDescent="0.2">
      <c r="I4353" s="504"/>
    </row>
    <row r="4354" spans="9:9" x14ac:dyDescent="0.2">
      <c r="I4354" s="504"/>
    </row>
    <row r="4355" spans="9:9" x14ac:dyDescent="0.2">
      <c r="I4355" s="504"/>
    </row>
    <row r="4356" spans="9:9" x14ac:dyDescent="0.2">
      <c r="I4356" s="504"/>
    </row>
    <row r="4357" spans="9:9" x14ac:dyDescent="0.2">
      <c r="I4357" s="504"/>
    </row>
    <row r="4358" spans="9:9" x14ac:dyDescent="0.2">
      <c r="I4358" s="504"/>
    </row>
    <row r="4359" spans="9:9" x14ac:dyDescent="0.2">
      <c r="I4359" s="504"/>
    </row>
    <row r="4360" spans="9:9" x14ac:dyDescent="0.2">
      <c r="I4360" s="504"/>
    </row>
    <row r="4361" spans="9:9" x14ac:dyDescent="0.2">
      <c r="I4361" s="504"/>
    </row>
    <row r="4362" spans="9:9" x14ac:dyDescent="0.2">
      <c r="I4362" s="504"/>
    </row>
    <row r="4363" spans="9:9" x14ac:dyDescent="0.2">
      <c r="I4363" s="504"/>
    </row>
    <row r="4364" spans="9:9" x14ac:dyDescent="0.2">
      <c r="I4364" s="504"/>
    </row>
    <row r="4365" spans="9:9" x14ac:dyDescent="0.2">
      <c r="I4365" s="504"/>
    </row>
    <row r="4366" spans="9:9" x14ac:dyDescent="0.2">
      <c r="I4366" s="504"/>
    </row>
    <row r="4367" spans="9:9" x14ac:dyDescent="0.2">
      <c r="I4367" s="504"/>
    </row>
    <row r="4368" spans="9:9" x14ac:dyDescent="0.2">
      <c r="I4368" s="504"/>
    </row>
    <row r="4369" spans="9:9" x14ac:dyDescent="0.2">
      <c r="I4369" s="504"/>
    </row>
    <row r="4370" spans="9:9" x14ac:dyDescent="0.2">
      <c r="I4370" s="504"/>
    </row>
    <row r="4371" spans="9:9" x14ac:dyDescent="0.2">
      <c r="I4371" s="504"/>
    </row>
    <row r="4372" spans="9:9" x14ac:dyDescent="0.2">
      <c r="I4372" s="504"/>
    </row>
    <row r="4373" spans="9:9" x14ac:dyDescent="0.2">
      <c r="I4373" s="504"/>
    </row>
    <row r="4374" spans="9:9" x14ac:dyDescent="0.2">
      <c r="I4374" s="504"/>
    </row>
    <row r="4375" spans="9:9" x14ac:dyDescent="0.2">
      <c r="I4375" s="504"/>
    </row>
    <row r="4376" spans="9:9" x14ac:dyDescent="0.2">
      <c r="I4376" s="504"/>
    </row>
    <row r="4377" spans="9:9" x14ac:dyDescent="0.2">
      <c r="I4377" s="504"/>
    </row>
    <row r="4378" spans="9:9" x14ac:dyDescent="0.2">
      <c r="I4378" s="504"/>
    </row>
    <row r="4379" spans="9:9" x14ac:dyDescent="0.2">
      <c r="I4379" s="504"/>
    </row>
    <row r="4380" spans="9:9" x14ac:dyDescent="0.2">
      <c r="I4380" s="504"/>
    </row>
    <row r="4381" spans="9:9" x14ac:dyDescent="0.2">
      <c r="I4381" s="504"/>
    </row>
    <row r="4382" spans="9:9" x14ac:dyDescent="0.2">
      <c r="I4382" s="504"/>
    </row>
    <row r="4383" spans="9:9" x14ac:dyDescent="0.2">
      <c r="I4383" s="504"/>
    </row>
    <row r="4384" spans="9:9" x14ac:dyDescent="0.2">
      <c r="I4384" s="504"/>
    </row>
    <row r="4385" spans="9:9" x14ac:dyDescent="0.2">
      <c r="I4385" s="504"/>
    </row>
    <row r="4386" spans="9:9" x14ac:dyDescent="0.2">
      <c r="I4386" s="504"/>
    </row>
    <row r="4387" spans="9:9" x14ac:dyDescent="0.2">
      <c r="I4387" s="504"/>
    </row>
    <row r="4388" spans="9:9" x14ac:dyDescent="0.2">
      <c r="I4388" s="504"/>
    </row>
    <row r="4389" spans="9:9" x14ac:dyDescent="0.2">
      <c r="I4389" s="504"/>
    </row>
    <row r="4390" spans="9:9" x14ac:dyDescent="0.2">
      <c r="I4390" s="504"/>
    </row>
    <row r="4391" spans="9:9" x14ac:dyDescent="0.2">
      <c r="I4391" s="504"/>
    </row>
    <row r="4392" spans="9:9" x14ac:dyDescent="0.2">
      <c r="I4392" s="504"/>
    </row>
    <row r="4393" spans="9:9" x14ac:dyDescent="0.2">
      <c r="I4393" s="504"/>
    </row>
    <row r="4394" spans="9:9" x14ac:dyDescent="0.2">
      <c r="I4394" s="504"/>
    </row>
    <row r="4395" spans="9:9" x14ac:dyDescent="0.2">
      <c r="I4395" s="504"/>
    </row>
    <row r="4396" spans="9:9" x14ac:dyDescent="0.2">
      <c r="I4396" s="504"/>
    </row>
    <row r="4397" spans="9:9" x14ac:dyDescent="0.2">
      <c r="I4397" s="504"/>
    </row>
    <row r="4398" spans="9:9" x14ac:dyDescent="0.2">
      <c r="I4398" s="504"/>
    </row>
    <row r="4399" spans="9:9" x14ac:dyDescent="0.2">
      <c r="I4399" s="504"/>
    </row>
    <row r="4400" spans="9:9" x14ac:dyDescent="0.2">
      <c r="I4400" s="504"/>
    </row>
    <row r="4401" spans="9:9" x14ac:dyDescent="0.2">
      <c r="I4401" s="504"/>
    </row>
    <row r="4402" spans="9:9" x14ac:dyDescent="0.2">
      <c r="I4402" s="504"/>
    </row>
    <row r="4403" spans="9:9" x14ac:dyDescent="0.2">
      <c r="I4403" s="504"/>
    </row>
    <row r="4404" spans="9:9" x14ac:dyDescent="0.2">
      <c r="I4404" s="504"/>
    </row>
    <row r="4405" spans="9:9" x14ac:dyDescent="0.2">
      <c r="I4405" s="504"/>
    </row>
    <row r="4406" spans="9:9" x14ac:dyDescent="0.2">
      <c r="I4406" s="504"/>
    </row>
    <row r="4407" spans="9:9" x14ac:dyDescent="0.2">
      <c r="I4407" s="504"/>
    </row>
    <row r="4408" spans="9:9" x14ac:dyDescent="0.2">
      <c r="I4408" s="504"/>
    </row>
    <row r="4409" spans="9:9" x14ac:dyDescent="0.2">
      <c r="I4409" s="504"/>
    </row>
    <row r="4410" spans="9:9" x14ac:dyDescent="0.2">
      <c r="I4410" s="504"/>
    </row>
    <row r="4411" spans="9:9" x14ac:dyDescent="0.2">
      <c r="I4411" s="504"/>
    </row>
    <row r="4412" spans="9:9" x14ac:dyDescent="0.2">
      <c r="I4412" s="504"/>
    </row>
    <row r="4413" spans="9:9" x14ac:dyDescent="0.2">
      <c r="I4413" s="504"/>
    </row>
    <row r="4414" spans="9:9" x14ac:dyDescent="0.2">
      <c r="I4414" s="504"/>
    </row>
    <row r="4415" spans="9:9" x14ac:dyDescent="0.2">
      <c r="I4415" s="504"/>
    </row>
    <row r="4416" spans="9:9" x14ac:dyDescent="0.2">
      <c r="I4416" s="504"/>
    </row>
    <row r="4417" spans="9:9" x14ac:dyDescent="0.2">
      <c r="I4417" s="504"/>
    </row>
    <row r="4418" spans="9:9" x14ac:dyDescent="0.2">
      <c r="I4418" s="504"/>
    </row>
    <row r="4419" spans="9:9" x14ac:dyDescent="0.2">
      <c r="I4419" s="504"/>
    </row>
    <row r="4420" spans="9:9" x14ac:dyDescent="0.2">
      <c r="I4420" s="504"/>
    </row>
    <row r="4421" spans="9:9" x14ac:dyDescent="0.2">
      <c r="I4421" s="504"/>
    </row>
    <row r="4422" spans="9:9" x14ac:dyDescent="0.2">
      <c r="I4422" s="504"/>
    </row>
    <row r="4423" spans="9:9" x14ac:dyDescent="0.2">
      <c r="I4423" s="504"/>
    </row>
    <row r="4424" spans="9:9" x14ac:dyDescent="0.2">
      <c r="I4424" s="504"/>
    </row>
    <row r="4425" spans="9:9" x14ac:dyDescent="0.2">
      <c r="I4425" s="504"/>
    </row>
    <row r="4426" spans="9:9" x14ac:dyDescent="0.2">
      <c r="I4426" s="504"/>
    </row>
    <row r="4427" spans="9:9" x14ac:dyDescent="0.2">
      <c r="I4427" s="504"/>
    </row>
    <row r="4428" spans="9:9" x14ac:dyDescent="0.2">
      <c r="I4428" s="504"/>
    </row>
    <row r="4429" spans="9:9" x14ac:dyDescent="0.2">
      <c r="I4429" s="504"/>
    </row>
    <row r="4430" spans="9:9" x14ac:dyDescent="0.2">
      <c r="I4430" s="504"/>
    </row>
    <row r="4431" spans="9:9" x14ac:dyDescent="0.2">
      <c r="I4431" s="504"/>
    </row>
    <row r="4432" spans="9:9" x14ac:dyDescent="0.2">
      <c r="I4432" s="504"/>
    </row>
    <row r="4433" spans="9:9" x14ac:dyDescent="0.2">
      <c r="I4433" s="504"/>
    </row>
    <row r="4434" spans="9:9" x14ac:dyDescent="0.2">
      <c r="I4434" s="504"/>
    </row>
    <row r="4435" spans="9:9" x14ac:dyDescent="0.2">
      <c r="I4435" s="504"/>
    </row>
    <row r="4436" spans="9:9" x14ac:dyDescent="0.2">
      <c r="I4436" s="504"/>
    </row>
    <row r="4437" spans="9:9" x14ac:dyDescent="0.2">
      <c r="I4437" s="504"/>
    </row>
    <row r="4438" spans="9:9" x14ac:dyDescent="0.2">
      <c r="I4438" s="504"/>
    </row>
    <row r="4439" spans="9:9" x14ac:dyDescent="0.2">
      <c r="I4439" s="504"/>
    </row>
    <row r="4440" spans="9:9" x14ac:dyDescent="0.2">
      <c r="I4440" s="504"/>
    </row>
    <row r="4441" spans="9:9" x14ac:dyDescent="0.2">
      <c r="I4441" s="504"/>
    </row>
    <row r="4442" spans="9:9" x14ac:dyDescent="0.2">
      <c r="I4442" s="504"/>
    </row>
    <row r="4443" spans="9:9" x14ac:dyDescent="0.2">
      <c r="I4443" s="504"/>
    </row>
    <row r="4444" spans="9:9" x14ac:dyDescent="0.2">
      <c r="I4444" s="504"/>
    </row>
    <row r="4445" spans="9:9" x14ac:dyDescent="0.2">
      <c r="I4445" s="504"/>
    </row>
    <row r="4446" spans="9:9" x14ac:dyDescent="0.2">
      <c r="I4446" s="504"/>
    </row>
    <row r="4447" spans="9:9" x14ac:dyDescent="0.2">
      <c r="I4447" s="504"/>
    </row>
    <row r="4448" spans="9:9" x14ac:dyDescent="0.2">
      <c r="I4448" s="504"/>
    </row>
    <row r="4449" spans="9:9" x14ac:dyDescent="0.2">
      <c r="I4449" s="504"/>
    </row>
    <row r="4450" spans="9:9" x14ac:dyDescent="0.2">
      <c r="I4450" s="504"/>
    </row>
    <row r="4451" spans="9:9" x14ac:dyDescent="0.2">
      <c r="I4451" s="504"/>
    </row>
    <row r="4452" spans="9:9" x14ac:dyDescent="0.2">
      <c r="I4452" s="504"/>
    </row>
    <row r="4453" spans="9:9" x14ac:dyDescent="0.2">
      <c r="I4453" s="504"/>
    </row>
    <row r="4454" spans="9:9" x14ac:dyDescent="0.2">
      <c r="I4454" s="504"/>
    </row>
    <row r="4455" spans="9:9" x14ac:dyDescent="0.2">
      <c r="I4455" s="504"/>
    </row>
    <row r="4456" spans="9:9" x14ac:dyDescent="0.2">
      <c r="I4456" s="504"/>
    </row>
    <row r="4457" spans="9:9" x14ac:dyDescent="0.2">
      <c r="I4457" s="504"/>
    </row>
    <row r="4458" spans="9:9" x14ac:dyDescent="0.2">
      <c r="I4458" s="504"/>
    </row>
    <row r="4459" spans="9:9" x14ac:dyDescent="0.2">
      <c r="I4459" s="504"/>
    </row>
    <row r="4460" spans="9:9" x14ac:dyDescent="0.2">
      <c r="I4460" s="504"/>
    </row>
    <row r="4461" spans="9:9" x14ac:dyDescent="0.2">
      <c r="I4461" s="504"/>
    </row>
    <row r="4462" spans="9:9" x14ac:dyDescent="0.2">
      <c r="I4462" s="504"/>
    </row>
    <row r="4463" spans="9:9" x14ac:dyDescent="0.2">
      <c r="I4463" s="504"/>
    </row>
    <row r="4464" spans="9:9" x14ac:dyDescent="0.2">
      <c r="I4464" s="504"/>
    </row>
    <row r="4465" spans="9:9" x14ac:dyDescent="0.2">
      <c r="I4465" s="504"/>
    </row>
    <row r="4466" spans="9:9" x14ac:dyDescent="0.2">
      <c r="I4466" s="504"/>
    </row>
    <row r="4467" spans="9:9" x14ac:dyDescent="0.2">
      <c r="I4467" s="504"/>
    </row>
    <row r="4468" spans="9:9" x14ac:dyDescent="0.2">
      <c r="I4468" s="504"/>
    </row>
    <row r="4469" spans="9:9" x14ac:dyDescent="0.2">
      <c r="I4469" s="504"/>
    </row>
    <row r="4470" spans="9:9" x14ac:dyDescent="0.2">
      <c r="I4470" s="504"/>
    </row>
    <row r="4471" spans="9:9" x14ac:dyDescent="0.2">
      <c r="I4471" s="504"/>
    </row>
    <row r="4472" spans="9:9" x14ac:dyDescent="0.2">
      <c r="I4472" s="504"/>
    </row>
    <row r="4473" spans="9:9" x14ac:dyDescent="0.2">
      <c r="I4473" s="504"/>
    </row>
    <row r="4474" spans="9:9" x14ac:dyDescent="0.2">
      <c r="I4474" s="504"/>
    </row>
    <row r="4475" spans="9:9" x14ac:dyDescent="0.2">
      <c r="I4475" s="504"/>
    </row>
    <row r="4476" spans="9:9" x14ac:dyDescent="0.2">
      <c r="I4476" s="504"/>
    </row>
    <row r="4477" spans="9:9" x14ac:dyDescent="0.2">
      <c r="I4477" s="504"/>
    </row>
    <row r="4478" spans="9:9" x14ac:dyDescent="0.2">
      <c r="I4478" s="504"/>
    </row>
    <row r="4479" spans="9:9" x14ac:dyDescent="0.2">
      <c r="I4479" s="504"/>
    </row>
    <row r="4480" spans="9:9" x14ac:dyDescent="0.2">
      <c r="I4480" s="504"/>
    </row>
    <row r="4481" spans="9:9" x14ac:dyDescent="0.2">
      <c r="I4481" s="504"/>
    </row>
    <row r="4482" spans="9:9" x14ac:dyDescent="0.2">
      <c r="I4482" s="504"/>
    </row>
    <row r="4483" spans="9:9" x14ac:dyDescent="0.2">
      <c r="I4483" s="504"/>
    </row>
    <row r="4484" spans="9:9" x14ac:dyDescent="0.2">
      <c r="I4484" s="504"/>
    </row>
    <row r="4485" spans="9:9" x14ac:dyDescent="0.2">
      <c r="I4485" s="504"/>
    </row>
    <row r="4486" spans="9:9" x14ac:dyDescent="0.2">
      <c r="I4486" s="504"/>
    </row>
    <row r="4487" spans="9:9" x14ac:dyDescent="0.2">
      <c r="I4487" s="504"/>
    </row>
    <row r="4488" spans="9:9" x14ac:dyDescent="0.2">
      <c r="I4488" s="504"/>
    </row>
    <row r="4489" spans="9:9" x14ac:dyDescent="0.2">
      <c r="I4489" s="504"/>
    </row>
    <row r="4490" spans="9:9" x14ac:dyDescent="0.2">
      <c r="I4490" s="504"/>
    </row>
    <row r="4491" spans="9:9" x14ac:dyDescent="0.2">
      <c r="I4491" s="504"/>
    </row>
    <row r="4492" spans="9:9" x14ac:dyDescent="0.2">
      <c r="I4492" s="504"/>
    </row>
    <row r="4493" spans="9:9" x14ac:dyDescent="0.2">
      <c r="I4493" s="504"/>
    </row>
    <row r="4494" spans="9:9" x14ac:dyDescent="0.2">
      <c r="I4494" s="504"/>
    </row>
    <row r="4495" spans="9:9" x14ac:dyDescent="0.2">
      <c r="I4495" s="504"/>
    </row>
    <row r="4496" spans="9:9" x14ac:dyDescent="0.2">
      <c r="I4496" s="504"/>
    </row>
    <row r="4497" spans="9:9" x14ac:dyDescent="0.2">
      <c r="I4497" s="504"/>
    </row>
    <row r="4498" spans="9:9" x14ac:dyDescent="0.2">
      <c r="I4498" s="504"/>
    </row>
    <row r="4499" spans="9:9" x14ac:dyDescent="0.2">
      <c r="I4499" s="504"/>
    </row>
    <row r="4500" spans="9:9" x14ac:dyDescent="0.2">
      <c r="I4500" s="504"/>
    </row>
    <row r="4501" spans="9:9" x14ac:dyDescent="0.2">
      <c r="I4501" s="504"/>
    </row>
    <row r="4502" spans="9:9" x14ac:dyDescent="0.2">
      <c r="I4502" s="504"/>
    </row>
    <row r="4503" spans="9:9" x14ac:dyDescent="0.2">
      <c r="I4503" s="504"/>
    </row>
    <row r="4504" spans="9:9" x14ac:dyDescent="0.2">
      <c r="I4504" s="504"/>
    </row>
    <row r="4505" spans="9:9" x14ac:dyDescent="0.2">
      <c r="I4505" s="504"/>
    </row>
    <row r="4506" spans="9:9" x14ac:dyDescent="0.2">
      <c r="I4506" s="504"/>
    </row>
    <row r="4507" spans="9:9" x14ac:dyDescent="0.2">
      <c r="I4507" s="504"/>
    </row>
    <row r="4508" spans="9:9" x14ac:dyDescent="0.2">
      <c r="I4508" s="504"/>
    </row>
    <row r="4509" spans="9:9" x14ac:dyDescent="0.2">
      <c r="I4509" s="504"/>
    </row>
    <row r="4510" spans="9:9" x14ac:dyDescent="0.2">
      <c r="I4510" s="504"/>
    </row>
    <row r="4511" spans="9:9" x14ac:dyDescent="0.2">
      <c r="I4511" s="504"/>
    </row>
    <row r="4512" spans="9:9" x14ac:dyDescent="0.2">
      <c r="I4512" s="504"/>
    </row>
    <row r="4513" spans="9:9" x14ac:dyDescent="0.2">
      <c r="I4513" s="504"/>
    </row>
    <row r="4514" spans="9:9" x14ac:dyDescent="0.2">
      <c r="I4514" s="504"/>
    </row>
    <row r="4515" spans="9:9" x14ac:dyDescent="0.2">
      <c r="I4515" s="504"/>
    </row>
    <row r="4516" spans="9:9" x14ac:dyDescent="0.2">
      <c r="I4516" s="504"/>
    </row>
    <row r="4517" spans="9:9" x14ac:dyDescent="0.2">
      <c r="I4517" s="504"/>
    </row>
    <row r="4518" spans="9:9" x14ac:dyDescent="0.2">
      <c r="I4518" s="504"/>
    </row>
    <row r="4519" spans="9:9" x14ac:dyDescent="0.2">
      <c r="I4519" s="504"/>
    </row>
    <row r="4520" spans="9:9" x14ac:dyDescent="0.2">
      <c r="I4520" s="504"/>
    </row>
    <row r="4521" spans="9:9" x14ac:dyDescent="0.2">
      <c r="I4521" s="504"/>
    </row>
    <row r="4522" spans="9:9" x14ac:dyDescent="0.2">
      <c r="I4522" s="504"/>
    </row>
    <row r="4523" spans="9:9" x14ac:dyDescent="0.2">
      <c r="I4523" s="504"/>
    </row>
    <row r="4524" spans="9:9" x14ac:dyDescent="0.2">
      <c r="I4524" s="504"/>
    </row>
    <row r="4525" spans="9:9" x14ac:dyDescent="0.2">
      <c r="I4525" s="504"/>
    </row>
    <row r="4526" spans="9:9" x14ac:dyDescent="0.2">
      <c r="I4526" s="504"/>
    </row>
    <row r="4527" spans="9:9" x14ac:dyDescent="0.2">
      <c r="I4527" s="504"/>
    </row>
    <row r="4528" spans="9:9" x14ac:dyDescent="0.2">
      <c r="I4528" s="504"/>
    </row>
    <row r="4529" spans="9:9" x14ac:dyDescent="0.2">
      <c r="I4529" s="504"/>
    </row>
    <row r="4530" spans="9:9" x14ac:dyDescent="0.2">
      <c r="I4530" s="504"/>
    </row>
    <row r="4531" spans="9:9" x14ac:dyDescent="0.2">
      <c r="I4531" s="504"/>
    </row>
    <row r="4532" spans="9:9" x14ac:dyDescent="0.2">
      <c r="I4532" s="504"/>
    </row>
    <row r="4533" spans="9:9" x14ac:dyDescent="0.2">
      <c r="I4533" s="504"/>
    </row>
    <row r="4534" spans="9:9" x14ac:dyDescent="0.2">
      <c r="I4534" s="504"/>
    </row>
    <row r="4535" spans="9:9" x14ac:dyDescent="0.2">
      <c r="I4535" s="504"/>
    </row>
    <row r="4536" spans="9:9" x14ac:dyDescent="0.2">
      <c r="I4536" s="504"/>
    </row>
    <row r="4537" spans="9:9" x14ac:dyDescent="0.2">
      <c r="I4537" s="504"/>
    </row>
    <row r="4538" spans="9:9" x14ac:dyDescent="0.2">
      <c r="I4538" s="504"/>
    </row>
    <row r="4539" spans="9:9" x14ac:dyDescent="0.2">
      <c r="I4539" s="504"/>
    </row>
    <row r="4540" spans="9:9" x14ac:dyDescent="0.2">
      <c r="I4540" s="504"/>
    </row>
    <row r="4541" spans="9:9" x14ac:dyDescent="0.2">
      <c r="I4541" s="504"/>
    </row>
    <row r="4542" spans="9:9" x14ac:dyDescent="0.2">
      <c r="I4542" s="504"/>
    </row>
    <row r="4543" spans="9:9" x14ac:dyDescent="0.2">
      <c r="I4543" s="504"/>
    </row>
    <row r="4544" spans="9:9" x14ac:dyDescent="0.2">
      <c r="I4544" s="504"/>
    </row>
    <row r="4545" spans="9:9" x14ac:dyDescent="0.2">
      <c r="I4545" s="504"/>
    </row>
    <row r="4546" spans="9:9" x14ac:dyDescent="0.2">
      <c r="I4546" s="504"/>
    </row>
    <row r="4547" spans="9:9" x14ac:dyDescent="0.2">
      <c r="I4547" s="504"/>
    </row>
    <row r="4548" spans="9:9" x14ac:dyDescent="0.2">
      <c r="I4548" s="504"/>
    </row>
    <row r="4549" spans="9:9" x14ac:dyDescent="0.2">
      <c r="I4549" s="504"/>
    </row>
    <row r="4550" spans="9:9" x14ac:dyDescent="0.2">
      <c r="I4550" s="504"/>
    </row>
    <row r="4551" spans="9:9" x14ac:dyDescent="0.2">
      <c r="I4551" s="504"/>
    </row>
    <row r="4552" spans="9:9" x14ac:dyDescent="0.2">
      <c r="I4552" s="504"/>
    </row>
    <row r="4553" spans="9:9" x14ac:dyDescent="0.2">
      <c r="I4553" s="504"/>
    </row>
    <row r="4554" spans="9:9" x14ac:dyDescent="0.2">
      <c r="I4554" s="504"/>
    </row>
    <row r="4555" spans="9:9" x14ac:dyDescent="0.2">
      <c r="I4555" s="504"/>
    </row>
    <row r="4556" spans="9:9" x14ac:dyDescent="0.2">
      <c r="I4556" s="504"/>
    </row>
    <row r="4557" spans="9:9" x14ac:dyDescent="0.2">
      <c r="I4557" s="504"/>
    </row>
    <row r="4558" spans="9:9" x14ac:dyDescent="0.2">
      <c r="I4558" s="504"/>
    </row>
    <row r="4559" spans="9:9" x14ac:dyDescent="0.2">
      <c r="I4559" s="504"/>
    </row>
    <row r="4560" spans="9:9" x14ac:dyDescent="0.2">
      <c r="I4560" s="504"/>
    </row>
    <row r="4561" spans="9:9" x14ac:dyDescent="0.2">
      <c r="I4561" s="504"/>
    </row>
    <row r="4562" spans="9:9" x14ac:dyDescent="0.2">
      <c r="I4562" s="504"/>
    </row>
    <row r="4563" spans="9:9" x14ac:dyDescent="0.2">
      <c r="I4563" s="504"/>
    </row>
    <row r="4564" spans="9:9" x14ac:dyDescent="0.2">
      <c r="I4564" s="504"/>
    </row>
    <row r="4565" spans="9:9" x14ac:dyDescent="0.2">
      <c r="I4565" s="504"/>
    </row>
    <row r="4566" spans="9:9" x14ac:dyDescent="0.2">
      <c r="I4566" s="504"/>
    </row>
    <row r="4567" spans="9:9" x14ac:dyDescent="0.2">
      <c r="I4567" s="504"/>
    </row>
    <row r="4568" spans="9:9" x14ac:dyDescent="0.2">
      <c r="I4568" s="504"/>
    </row>
    <row r="4569" spans="9:9" x14ac:dyDescent="0.2">
      <c r="I4569" s="504"/>
    </row>
    <row r="4570" spans="9:9" x14ac:dyDescent="0.2">
      <c r="I4570" s="504"/>
    </row>
    <row r="4571" spans="9:9" x14ac:dyDescent="0.2">
      <c r="I4571" s="504"/>
    </row>
    <row r="4572" spans="9:9" x14ac:dyDescent="0.2">
      <c r="I4572" s="504"/>
    </row>
    <row r="4573" spans="9:9" x14ac:dyDescent="0.2">
      <c r="I4573" s="504"/>
    </row>
    <row r="4574" spans="9:9" x14ac:dyDescent="0.2">
      <c r="I4574" s="504"/>
    </row>
    <row r="4575" spans="9:9" x14ac:dyDescent="0.2">
      <c r="I4575" s="504"/>
    </row>
    <row r="4576" spans="9:9" x14ac:dyDescent="0.2">
      <c r="I4576" s="504"/>
    </row>
    <row r="4577" spans="9:9" x14ac:dyDescent="0.2">
      <c r="I4577" s="504"/>
    </row>
    <row r="4578" spans="9:9" x14ac:dyDescent="0.2">
      <c r="I4578" s="504"/>
    </row>
    <row r="4579" spans="9:9" x14ac:dyDescent="0.2">
      <c r="I4579" s="504"/>
    </row>
    <row r="4580" spans="9:9" x14ac:dyDescent="0.2">
      <c r="I4580" s="504"/>
    </row>
    <row r="4581" spans="9:9" x14ac:dyDescent="0.2">
      <c r="I4581" s="504"/>
    </row>
    <row r="4582" spans="9:9" x14ac:dyDescent="0.2">
      <c r="I4582" s="504"/>
    </row>
    <row r="4583" spans="9:9" x14ac:dyDescent="0.2">
      <c r="I4583" s="504"/>
    </row>
    <row r="4584" spans="9:9" x14ac:dyDescent="0.2">
      <c r="I4584" s="504"/>
    </row>
    <row r="4585" spans="9:9" x14ac:dyDescent="0.2">
      <c r="I4585" s="504"/>
    </row>
    <row r="4586" spans="9:9" x14ac:dyDescent="0.2">
      <c r="I4586" s="504"/>
    </row>
    <row r="4587" spans="9:9" x14ac:dyDescent="0.2">
      <c r="I4587" s="504"/>
    </row>
    <row r="4588" spans="9:9" x14ac:dyDescent="0.2">
      <c r="I4588" s="504"/>
    </row>
    <row r="4589" spans="9:9" x14ac:dyDescent="0.2">
      <c r="I4589" s="504"/>
    </row>
    <row r="4590" spans="9:9" x14ac:dyDescent="0.2">
      <c r="I4590" s="504"/>
    </row>
    <row r="4591" spans="9:9" x14ac:dyDescent="0.2">
      <c r="I4591" s="504"/>
    </row>
    <row r="4592" spans="9:9" x14ac:dyDescent="0.2">
      <c r="I4592" s="504"/>
    </row>
    <row r="4593" spans="9:9" x14ac:dyDescent="0.2">
      <c r="I4593" s="504"/>
    </row>
    <row r="4594" spans="9:9" x14ac:dyDescent="0.2">
      <c r="I4594" s="504"/>
    </row>
    <row r="4595" spans="9:9" x14ac:dyDescent="0.2">
      <c r="I4595" s="504"/>
    </row>
    <row r="4596" spans="9:9" x14ac:dyDescent="0.2">
      <c r="I4596" s="504"/>
    </row>
    <row r="4597" spans="9:9" x14ac:dyDescent="0.2">
      <c r="I4597" s="504"/>
    </row>
    <row r="4598" spans="9:9" x14ac:dyDescent="0.2">
      <c r="I4598" s="504"/>
    </row>
    <row r="4599" spans="9:9" x14ac:dyDescent="0.2">
      <c r="I4599" s="504"/>
    </row>
    <row r="4600" spans="9:9" x14ac:dyDescent="0.2">
      <c r="I4600" s="504"/>
    </row>
    <row r="4601" spans="9:9" x14ac:dyDescent="0.2">
      <c r="I4601" s="504"/>
    </row>
    <row r="4602" spans="9:9" x14ac:dyDescent="0.2">
      <c r="I4602" s="504"/>
    </row>
    <row r="4603" spans="9:9" x14ac:dyDescent="0.2">
      <c r="I4603" s="504"/>
    </row>
    <row r="4604" spans="9:9" x14ac:dyDescent="0.2">
      <c r="I4604" s="504"/>
    </row>
    <row r="4605" spans="9:9" x14ac:dyDescent="0.2">
      <c r="I4605" s="504"/>
    </row>
    <row r="4606" spans="9:9" x14ac:dyDescent="0.2">
      <c r="I4606" s="504"/>
    </row>
    <row r="4607" spans="9:9" x14ac:dyDescent="0.2">
      <c r="I4607" s="504"/>
    </row>
    <row r="4608" spans="9:9" x14ac:dyDescent="0.2">
      <c r="I4608" s="504"/>
    </row>
    <row r="4609" spans="9:9" x14ac:dyDescent="0.2">
      <c r="I4609" s="504"/>
    </row>
    <row r="4610" spans="9:9" x14ac:dyDescent="0.2">
      <c r="I4610" s="504"/>
    </row>
    <row r="4611" spans="9:9" x14ac:dyDescent="0.2">
      <c r="I4611" s="504"/>
    </row>
    <row r="4612" spans="9:9" x14ac:dyDescent="0.2">
      <c r="I4612" s="504"/>
    </row>
    <row r="4613" spans="9:9" x14ac:dyDescent="0.2">
      <c r="I4613" s="504"/>
    </row>
    <row r="4614" spans="9:9" x14ac:dyDescent="0.2">
      <c r="I4614" s="504"/>
    </row>
  </sheetData>
  <mergeCells count="6">
    <mergeCell ref="K11:K12"/>
    <mergeCell ref="L11:L12"/>
    <mergeCell ref="C11:E11"/>
    <mergeCell ref="A11:A12"/>
    <mergeCell ref="B11:B12"/>
    <mergeCell ref="F11:J11"/>
  </mergeCells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Contenido</vt:lpstr>
      <vt:lpstr>Cgos Plan de Cuentas</vt:lpstr>
      <vt:lpstr>Plan Fincas</vt:lpstr>
      <vt:lpstr>Centros de Costos</vt:lpstr>
      <vt:lpstr>Primaria</vt:lpstr>
      <vt:lpstr>Secundaria</vt:lpstr>
      <vt:lpstr>Form. Varios.</vt:lpstr>
      <vt:lpstr>Form Varios 2</vt:lpstr>
      <vt:lpstr>Partes Fincas</vt:lpstr>
      <vt:lpstr>F-100</vt:lpstr>
      <vt:lpstr>Camión Ford</vt:lpstr>
      <vt:lpstr>Tractor</vt:lpstr>
      <vt:lpstr>Val Ref Finca</vt:lpstr>
      <vt:lpstr>Inversión en Finca</vt:lpstr>
    </vt:vector>
  </TitlesOfParts>
  <Company>Banco Regional de Cuyo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rbillene</dc:creator>
  <cp:lastModifiedBy>Gustavo Cadile</cp:lastModifiedBy>
  <cp:lastPrinted>2007-07-23T17:15:27Z</cp:lastPrinted>
  <dcterms:created xsi:type="dcterms:W3CDTF">2005-05-13T17:02:38Z</dcterms:created>
  <dcterms:modified xsi:type="dcterms:W3CDTF">2019-11-20T23:30:45Z</dcterms:modified>
</cp:coreProperties>
</file>